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3. Cash Flow\"/>
    </mc:Choice>
  </mc:AlternateContent>
  <xr:revisionPtr revIDLastSave="0" documentId="8_{0FB39F15-D42B-49A5-9A60-AAC1FC55B49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9" l="1"/>
  <c r="H39" i="9" s="1"/>
  <c r="H40" i="9" s="1"/>
  <c r="I39" i="9" s="1"/>
  <c r="I40" i="9" s="1"/>
  <c r="Z39" i="2"/>
  <c r="Z39" i="3"/>
  <c r="Z39" i="4"/>
  <c r="Y39" i="4"/>
  <c r="Z39" i="6"/>
  <c r="Z39" i="7"/>
  <c r="Z39" i="8"/>
  <c r="Z39" i="9"/>
  <c r="Z39" i="10"/>
  <c r="Z39" i="11"/>
  <c r="Y39" i="11"/>
  <c r="Z39" i="12"/>
  <c r="Z39" i="13"/>
  <c r="Z39" i="14"/>
  <c r="Z39" i="15"/>
  <c r="Z39" i="16"/>
  <c r="Z39" i="17"/>
  <c r="Z39" i="18"/>
  <c r="Z39" i="19"/>
  <c r="Y39" i="19"/>
  <c r="Z39" i="20"/>
  <c r="Z39" i="21"/>
  <c r="Z39" i="22"/>
  <c r="Z39" i="23"/>
  <c r="Z39" i="25"/>
  <c r="Y39" i="25"/>
  <c r="Z39" i="27"/>
  <c r="Z39" i="28"/>
  <c r="Z39" i="29"/>
  <c r="Z39" i="30"/>
  <c r="Z39" i="1"/>
  <c r="W39" i="2"/>
  <c r="Y39" i="2" s="1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25"/>
  <c r="J39" i="25"/>
  <c r="W39" i="26"/>
  <c r="Y39" i="26" s="1"/>
  <c r="Z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Z39" i="31" s="1"/>
  <c r="J39" i="31"/>
  <c r="W39" i="1"/>
  <c r="Y39" i="1" s="1"/>
  <c r="J39" i="1"/>
  <c r="M38" i="5"/>
  <c r="E38" i="6"/>
  <c r="E40" i="6" s="1"/>
  <c r="O38" i="10"/>
  <c r="W38" i="11"/>
  <c r="J38" i="11"/>
  <c r="I38" i="12"/>
  <c r="T38" i="13"/>
  <c r="S38" i="14"/>
  <c r="R38" i="15"/>
  <c r="I38" i="18"/>
  <c r="R38" i="21"/>
  <c r="R38" i="22"/>
  <c r="J38" i="22"/>
  <c r="AA38" i="23"/>
  <c r="AA40" i="23" s="1"/>
  <c r="R38" i="23"/>
  <c r="J38" i="23"/>
  <c r="AA38" i="24"/>
  <c r="AA40" i="24" s="1"/>
  <c r="S38" i="26"/>
  <c r="K38" i="26"/>
  <c r="C38" i="26"/>
  <c r="C40" i="26" s="1"/>
  <c r="S38" i="27"/>
  <c r="K38" i="27"/>
  <c r="C38" i="27"/>
  <c r="C40" i="27" s="1"/>
  <c r="S38" i="28"/>
  <c r="K38" i="28"/>
  <c r="C38" i="28"/>
  <c r="C40" i="28" s="1"/>
  <c r="T38" i="29"/>
  <c r="L38" i="29"/>
  <c r="D38" i="29"/>
  <c r="D40" i="29" s="1"/>
  <c r="T38" i="30"/>
  <c r="L38" i="30"/>
  <c r="D38" i="30"/>
  <c r="D40" i="30" s="1"/>
  <c r="T38" i="31"/>
  <c r="L38" i="31"/>
  <c r="D38" i="31"/>
  <c r="D40" i="31" s="1"/>
  <c r="T38" i="1"/>
  <c r="L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D38" i="2" s="1"/>
  <c r="D40" i="2" s="1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T38" i="4" s="1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V38" i="12" s="1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W36" i="16"/>
  <c r="V36" i="16"/>
  <c r="U36" i="16"/>
  <c r="T36" i="16"/>
  <c r="S36" i="16"/>
  <c r="R36" i="16"/>
  <c r="Q36" i="16"/>
  <c r="P36" i="16"/>
  <c r="P38" i="16" s="1"/>
  <c r="O36" i="16"/>
  <c r="N36" i="16"/>
  <c r="M36" i="16"/>
  <c r="L36" i="16"/>
  <c r="K36" i="16"/>
  <c r="J36" i="16"/>
  <c r="I36" i="16"/>
  <c r="H36" i="16"/>
  <c r="H38" i="16" s="1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P38" i="17" s="1"/>
  <c r="O36" i="17"/>
  <c r="N36" i="17"/>
  <c r="M36" i="17"/>
  <c r="L36" i="17"/>
  <c r="K36" i="17"/>
  <c r="J36" i="17"/>
  <c r="I36" i="17"/>
  <c r="H36" i="17"/>
  <c r="H38" i="17" s="1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R38" i="24" s="1"/>
  <c r="Q36" i="24"/>
  <c r="P36" i="24"/>
  <c r="O36" i="24"/>
  <c r="N36" i="24"/>
  <c r="M36" i="24"/>
  <c r="L36" i="24"/>
  <c r="K36" i="24"/>
  <c r="J36" i="24"/>
  <c r="J38" i="24" s="1"/>
  <c r="I36" i="24"/>
  <c r="H36" i="24"/>
  <c r="G36" i="24"/>
  <c r="F36" i="24"/>
  <c r="E36" i="24"/>
  <c r="D36" i="24"/>
  <c r="C36" i="24"/>
  <c r="AA36" i="25"/>
  <c r="AA38" i="25" s="1"/>
  <c r="AA40" i="25" s="1"/>
  <c r="Y36" i="25"/>
  <c r="X36" i="25"/>
  <c r="Z36" i="25" s="1"/>
  <c r="W36" i="25"/>
  <c r="V36" i="25"/>
  <c r="U36" i="25"/>
  <c r="T36" i="25"/>
  <c r="S36" i="25"/>
  <c r="R36" i="25"/>
  <c r="R38" i="25" s="1"/>
  <c r="Q36" i="25"/>
  <c r="P36" i="25"/>
  <c r="O36" i="25"/>
  <c r="N36" i="25"/>
  <c r="M36" i="25"/>
  <c r="L36" i="25"/>
  <c r="K36" i="25"/>
  <c r="J36" i="25"/>
  <c r="J38" i="25" s="1"/>
  <c r="I36" i="25"/>
  <c r="H36" i="25"/>
  <c r="G36" i="25"/>
  <c r="F36" i="25"/>
  <c r="E36" i="25"/>
  <c r="D36" i="25"/>
  <c r="C36" i="25"/>
  <c r="AA36" i="26"/>
  <c r="AA38" i="26" s="1"/>
  <c r="AA40" i="26" s="1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Z36" i="31" s="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N38" i="9" s="1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H38" i="13" s="1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Z17" i="5"/>
  <c r="Y17" i="5"/>
  <c r="Y38" i="5" s="1"/>
  <c r="Y40" i="5" s="1"/>
  <c r="X17" i="5"/>
  <c r="X38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K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Y38" i="14" s="1"/>
  <c r="Y40" i="14" s="1"/>
  <c r="X17" i="14"/>
  <c r="X38" i="14" s="1"/>
  <c r="W17" i="14"/>
  <c r="W38" i="14" s="1"/>
  <c r="V17" i="14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V17" i="15"/>
  <c r="V38" i="15" s="1"/>
  <c r="U17" i="15"/>
  <c r="U38" i="15" s="1"/>
  <c r="T17" i="15"/>
  <c r="T38" i="15" s="1"/>
  <c r="S17" i="15"/>
  <c r="S38" i="15" s="1"/>
  <c r="R17" i="15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Z17" i="21"/>
  <c r="Y17" i="21"/>
  <c r="Y38" i="21" s="1"/>
  <c r="Y40" i="21" s="1"/>
  <c r="X17" i="21"/>
  <c r="X38" i="21" s="1"/>
  <c r="X40" i="21" s="1"/>
  <c r="Z40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X17" i="25"/>
  <c r="Z17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C17" i="31"/>
  <c r="C38" i="31" s="1"/>
  <c r="C40" i="31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K39" i="1" s="1"/>
  <c r="F17" i="1"/>
  <c r="F38" i="1" s="1"/>
  <c r="F40" i="1" s="1"/>
  <c r="E17" i="1"/>
  <c r="E38" i="1" s="1"/>
  <c r="E40" i="1" s="1"/>
  <c r="D17" i="1"/>
  <c r="C17" i="1"/>
  <c r="C38" i="1" s="1"/>
  <c r="C40" i="1" s="1"/>
  <c r="Y40" i="17" l="1"/>
  <c r="Y38" i="16"/>
  <c r="Y40" i="16" s="1"/>
  <c r="Z17" i="16"/>
  <c r="Z36" i="16"/>
  <c r="X38" i="16"/>
  <c r="Z38" i="21"/>
  <c r="L38" i="22"/>
  <c r="Z38" i="14"/>
  <c r="X40" i="14"/>
  <c r="Z40" i="14" s="1"/>
  <c r="X38" i="17"/>
  <c r="X40" i="17" s="1"/>
  <c r="Z40" i="17" s="1"/>
  <c r="Y40" i="25"/>
  <c r="X38" i="31"/>
  <c r="Z17" i="31"/>
  <c r="Z38" i="30"/>
  <c r="X40" i="30"/>
  <c r="Z40" i="30" s="1"/>
  <c r="I40" i="29"/>
  <c r="I40" i="28"/>
  <c r="I40" i="27"/>
  <c r="I40" i="26"/>
  <c r="H40" i="25"/>
  <c r="I39" i="25" s="1"/>
  <c r="I40" i="25" s="1"/>
  <c r="H40" i="24"/>
  <c r="I39" i="24" s="1"/>
  <c r="I40" i="24" s="1"/>
  <c r="K39" i="24" s="1"/>
  <c r="H40" i="23"/>
  <c r="I39" i="23" s="1"/>
  <c r="I40" i="23" s="1"/>
  <c r="H40" i="22"/>
  <c r="I39" i="22" s="1"/>
  <c r="I40" i="22" s="1"/>
  <c r="H40" i="21"/>
  <c r="I39" i="21" s="1"/>
  <c r="I40" i="21" s="1"/>
  <c r="X38" i="15"/>
  <c r="Z17" i="15"/>
  <c r="T38" i="22"/>
  <c r="Z17" i="1"/>
  <c r="X38" i="1"/>
  <c r="X40" i="29"/>
  <c r="Z40" i="29" s="1"/>
  <c r="Z38" i="29"/>
  <c r="Z38" i="24"/>
  <c r="X40" i="24"/>
  <c r="Z40" i="24" s="1"/>
  <c r="Z38" i="23"/>
  <c r="X40" i="23"/>
  <c r="Z40" i="23" s="1"/>
  <c r="H40" i="20"/>
  <c r="I39" i="20" s="1"/>
  <c r="I40" i="20" s="1"/>
  <c r="J40" i="20" s="1"/>
  <c r="H40" i="19"/>
  <c r="I39" i="19" s="1"/>
  <c r="I40" i="19" s="1"/>
  <c r="H40" i="18"/>
  <c r="I39" i="18" s="1"/>
  <c r="I40" i="18" s="1"/>
  <c r="H40" i="17"/>
  <c r="I39" i="17" s="1"/>
  <c r="I40" i="17" s="1"/>
  <c r="H40" i="16"/>
  <c r="I39" i="16" s="1"/>
  <c r="I40" i="16" s="1"/>
  <c r="G38" i="15"/>
  <c r="G40" i="15" s="1"/>
  <c r="H39" i="15" s="1"/>
  <c r="H40" i="15" s="1"/>
  <c r="I39" i="15" s="1"/>
  <c r="I40" i="15" s="1"/>
  <c r="O38" i="15"/>
  <c r="W38" i="15"/>
  <c r="F38" i="8"/>
  <c r="F40" i="8" s="1"/>
  <c r="N38" i="8"/>
  <c r="V38" i="8"/>
  <c r="Z27" i="31"/>
  <c r="Z27" i="15"/>
  <c r="Z27" i="26"/>
  <c r="Z27" i="11"/>
  <c r="Z27" i="10"/>
  <c r="X38" i="13"/>
  <c r="Z17" i="12"/>
  <c r="X38" i="12"/>
  <c r="Z17" i="11"/>
  <c r="X38" i="11"/>
  <c r="Z17" i="10"/>
  <c r="X38" i="10"/>
  <c r="Z17" i="9"/>
  <c r="X38" i="9"/>
  <c r="H40" i="8"/>
  <c r="I39" i="8" s="1"/>
  <c r="I40" i="8" s="1"/>
  <c r="Z38" i="8"/>
  <c r="X40" i="8"/>
  <c r="Z40" i="8" s="1"/>
  <c r="Z17" i="29"/>
  <c r="Z38" i="7"/>
  <c r="X40" i="7"/>
  <c r="Z40" i="7" s="1"/>
  <c r="Z17" i="24"/>
  <c r="Z17" i="8"/>
  <c r="Z38" i="6"/>
  <c r="X40" i="6"/>
  <c r="Z40" i="6" s="1"/>
  <c r="H40" i="5"/>
  <c r="I39" i="5" s="1"/>
  <c r="I40" i="5" s="1"/>
  <c r="J40" i="5" s="1"/>
  <c r="X38" i="28"/>
  <c r="X38" i="27"/>
  <c r="X38" i="26"/>
  <c r="Z17" i="23"/>
  <c r="Z17" i="7"/>
  <c r="Y40" i="6"/>
  <c r="Z38" i="5"/>
  <c r="X40" i="5"/>
  <c r="Z40" i="5" s="1"/>
  <c r="I40" i="4"/>
  <c r="I40" i="3"/>
  <c r="I40" i="2"/>
  <c r="J40" i="2" s="1"/>
  <c r="Z27" i="4"/>
  <c r="X38" i="25"/>
  <c r="X40" i="25" s="1"/>
  <c r="Z40" i="25" s="1"/>
  <c r="X38" i="22"/>
  <c r="Z17" i="19"/>
  <c r="Z17" i="17"/>
  <c r="F38" i="14"/>
  <c r="F40" i="14" s="1"/>
  <c r="N38" i="14"/>
  <c r="V38" i="14"/>
  <c r="Z17" i="6"/>
  <c r="Z17" i="4"/>
  <c r="X38" i="4"/>
  <c r="Z17" i="3"/>
  <c r="X38" i="3"/>
  <c r="Z17" i="2"/>
  <c r="X38" i="2"/>
  <c r="Z27" i="18"/>
  <c r="Z27" i="17"/>
  <c r="X38" i="20"/>
  <c r="X38" i="19"/>
  <c r="X38" i="18"/>
  <c r="J40" i="11"/>
  <c r="K39" i="11"/>
  <c r="K40" i="11" s="1"/>
  <c r="L39" i="11" s="1"/>
  <c r="L40" i="11" s="1"/>
  <c r="M39" i="11" s="1"/>
  <c r="M40" i="11" s="1"/>
  <c r="N40" i="11" s="1"/>
  <c r="K39" i="8"/>
  <c r="K40" i="8" s="1"/>
  <c r="L39" i="8" s="1"/>
  <c r="L40" i="8" s="1"/>
  <c r="M39" i="8" s="1"/>
  <c r="M40" i="8" s="1"/>
  <c r="J40" i="8"/>
  <c r="K39" i="5"/>
  <c r="J40" i="1"/>
  <c r="N39" i="1"/>
  <c r="K40" i="1"/>
  <c r="L39" i="1" s="1"/>
  <c r="L40" i="1" s="1"/>
  <c r="M39" i="1" s="1"/>
  <c r="M40" i="1" s="1"/>
  <c r="J40" i="19"/>
  <c r="K39" i="19"/>
  <c r="N40" i="8"/>
  <c r="O39" i="8"/>
  <c r="J40" i="24"/>
  <c r="J40" i="27"/>
  <c r="K39" i="27"/>
  <c r="J40" i="22"/>
  <c r="K39" i="22"/>
  <c r="J40" i="6"/>
  <c r="K39" i="6"/>
  <c r="K39" i="26"/>
  <c r="J40" i="26"/>
  <c r="K39" i="29"/>
  <c r="J40" i="29"/>
  <c r="K40" i="5"/>
  <c r="L39" i="5" s="1"/>
  <c r="L40" i="5" s="1"/>
  <c r="M39" i="5" s="1"/>
  <c r="M40" i="5" s="1"/>
  <c r="N39" i="5"/>
  <c r="J40" i="30"/>
  <c r="K39" i="30"/>
  <c r="J40" i="25"/>
  <c r="K39" i="25"/>
  <c r="J40" i="17"/>
  <c r="K39" i="17"/>
  <c r="O39" i="11"/>
  <c r="J40" i="9"/>
  <c r="K39" i="9"/>
  <c r="N39" i="8"/>
  <c r="J40" i="4"/>
  <c r="K39" i="4"/>
  <c r="J40" i="3"/>
  <c r="K39" i="3"/>
  <c r="J40" i="12"/>
  <c r="K39" i="12"/>
  <c r="K39" i="28"/>
  <c r="J40" i="28"/>
  <c r="K39" i="23"/>
  <c r="J40" i="23"/>
  <c r="J40" i="7"/>
  <c r="K39" i="7"/>
  <c r="K39" i="16"/>
  <c r="J40" i="16"/>
  <c r="J40" i="15"/>
  <c r="K39" i="15"/>
  <c r="J40" i="31"/>
  <c r="K39" i="31"/>
  <c r="J40" i="18"/>
  <c r="K39" i="18"/>
  <c r="K40" i="10"/>
  <c r="L39" i="10" s="1"/>
  <c r="L40" i="10" s="1"/>
  <c r="M39" i="10" s="1"/>
  <c r="M40" i="10" s="1"/>
  <c r="N39" i="10"/>
  <c r="K39" i="21"/>
  <c r="J40" i="21"/>
  <c r="J40" i="10"/>
  <c r="K39" i="13"/>
  <c r="N39" i="11"/>
  <c r="K39" i="2"/>
  <c r="K39" i="14"/>
  <c r="Z38" i="1" l="1"/>
  <c r="X40" i="1"/>
  <c r="Z40" i="1" s="1"/>
  <c r="Z38" i="31"/>
  <c r="X40" i="31"/>
  <c r="Z40" i="31" s="1"/>
  <c r="Z38" i="16"/>
  <c r="X40" i="16"/>
  <c r="Z40" i="16" s="1"/>
  <c r="X40" i="26"/>
  <c r="Z40" i="26" s="1"/>
  <c r="Z38" i="26"/>
  <c r="Z38" i="10"/>
  <c r="X40" i="10"/>
  <c r="Z40" i="10" s="1"/>
  <c r="Z38" i="2"/>
  <c r="X40" i="2"/>
  <c r="Z40" i="2" s="1"/>
  <c r="Z38" i="27"/>
  <c r="X40" i="27"/>
  <c r="Z40" i="27" s="1"/>
  <c r="Z38" i="25"/>
  <c r="Z38" i="20"/>
  <c r="X40" i="20"/>
  <c r="Z40" i="20" s="1"/>
  <c r="K39" i="20"/>
  <c r="Z38" i="28"/>
  <c r="X40" i="28"/>
  <c r="Z40" i="28" s="1"/>
  <c r="Z38" i="11"/>
  <c r="X40" i="11"/>
  <c r="Z40" i="11" s="1"/>
  <c r="Z38" i="15"/>
  <c r="X40" i="15"/>
  <c r="Z40" i="15" s="1"/>
  <c r="X40" i="13"/>
  <c r="Z40" i="13" s="1"/>
  <c r="Z38" i="13"/>
  <c r="Z38" i="3"/>
  <c r="X40" i="3"/>
  <c r="Z40" i="3" s="1"/>
  <c r="X40" i="18"/>
  <c r="Z40" i="18" s="1"/>
  <c r="Z38" i="18"/>
  <c r="Z38" i="12"/>
  <c r="X40" i="12"/>
  <c r="Z40" i="12" s="1"/>
  <c r="Z38" i="9"/>
  <c r="X40" i="9"/>
  <c r="Z40" i="9" s="1"/>
  <c r="Z38" i="19"/>
  <c r="X40" i="19"/>
  <c r="Z40" i="19" s="1"/>
  <c r="Z38" i="4"/>
  <c r="X40" i="4"/>
  <c r="Z40" i="4" s="1"/>
  <c r="Z38" i="22"/>
  <c r="X40" i="22"/>
  <c r="Z40" i="22" s="1"/>
  <c r="Z38" i="17"/>
  <c r="K40" i="25"/>
  <c r="L39" i="25" s="1"/>
  <c r="L40" i="25" s="1"/>
  <c r="M39" i="25" s="1"/>
  <c r="M40" i="25" s="1"/>
  <c r="N39" i="25"/>
  <c r="K40" i="12"/>
  <c r="L39" i="12" s="1"/>
  <c r="L40" i="12" s="1"/>
  <c r="M39" i="12" s="1"/>
  <c r="M40" i="12" s="1"/>
  <c r="N39" i="12"/>
  <c r="K40" i="26"/>
  <c r="L39" i="26" s="1"/>
  <c r="L40" i="26" s="1"/>
  <c r="M39" i="26" s="1"/>
  <c r="M40" i="26" s="1"/>
  <c r="N39" i="26"/>
  <c r="K40" i="24"/>
  <c r="L39" i="24" s="1"/>
  <c r="L40" i="24" s="1"/>
  <c r="M39" i="24" s="1"/>
  <c r="M40" i="24" s="1"/>
  <c r="N39" i="24"/>
  <c r="K40" i="21"/>
  <c r="L39" i="21" s="1"/>
  <c r="L40" i="21" s="1"/>
  <c r="M39" i="21" s="1"/>
  <c r="M40" i="21" s="1"/>
  <c r="N39" i="21"/>
  <c r="N40" i="10"/>
  <c r="O39" i="10"/>
  <c r="O40" i="8"/>
  <c r="P39" i="8" s="1"/>
  <c r="P40" i="8" s="1"/>
  <c r="Q39" i="8" s="1"/>
  <c r="Q40" i="8" s="1"/>
  <c r="R39" i="8"/>
  <c r="K40" i="14"/>
  <c r="L39" i="14" s="1"/>
  <c r="L40" i="14" s="1"/>
  <c r="M39" i="14" s="1"/>
  <c r="M40" i="14" s="1"/>
  <c r="N39" i="14"/>
  <c r="K40" i="18"/>
  <c r="L39" i="18" s="1"/>
  <c r="L40" i="18" s="1"/>
  <c r="M39" i="18" s="1"/>
  <c r="M40" i="18" s="1"/>
  <c r="N39" i="18"/>
  <c r="K40" i="2"/>
  <c r="L39" i="2" s="1"/>
  <c r="L40" i="2" s="1"/>
  <c r="M39" i="2" s="1"/>
  <c r="M40" i="2" s="1"/>
  <c r="N39" i="2"/>
  <c r="N39" i="30"/>
  <c r="K40" i="30"/>
  <c r="L39" i="30" s="1"/>
  <c r="L40" i="30" s="1"/>
  <c r="M39" i="30" s="1"/>
  <c r="M40" i="30" s="1"/>
  <c r="K40" i="13"/>
  <c r="L39" i="13" s="1"/>
  <c r="L40" i="13" s="1"/>
  <c r="M39" i="13" s="1"/>
  <c r="M40" i="13" s="1"/>
  <c r="N39" i="13"/>
  <c r="K40" i="22"/>
  <c r="L39" i="22" s="1"/>
  <c r="L40" i="22" s="1"/>
  <c r="M39" i="22" s="1"/>
  <c r="M40" i="22" s="1"/>
  <c r="N39" i="22"/>
  <c r="K40" i="19"/>
  <c r="L39" i="19" s="1"/>
  <c r="L40" i="19" s="1"/>
  <c r="M39" i="19" s="1"/>
  <c r="M40" i="19" s="1"/>
  <c r="N39" i="19"/>
  <c r="K40" i="16"/>
  <c r="L39" i="16" s="1"/>
  <c r="L40" i="16" s="1"/>
  <c r="M39" i="16" s="1"/>
  <c r="M40" i="16" s="1"/>
  <c r="N39" i="16"/>
  <c r="K40" i="6"/>
  <c r="L39" i="6" s="1"/>
  <c r="L40" i="6" s="1"/>
  <c r="M39" i="6" s="1"/>
  <c r="M40" i="6" s="1"/>
  <c r="N39" i="6"/>
  <c r="K40" i="20"/>
  <c r="L39" i="20" s="1"/>
  <c r="L40" i="20" s="1"/>
  <c r="M39" i="20" s="1"/>
  <c r="M40" i="20" s="1"/>
  <c r="N39" i="20"/>
  <c r="N40" i="5"/>
  <c r="O39" i="5"/>
  <c r="K40" i="28"/>
  <c r="L39" i="28" s="1"/>
  <c r="L40" i="28" s="1"/>
  <c r="M39" i="28" s="1"/>
  <c r="M40" i="28" s="1"/>
  <c r="N39" i="28"/>
  <c r="K40" i="9"/>
  <c r="L39" i="9" s="1"/>
  <c r="L40" i="9" s="1"/>
  <c r="M39" i="9" s="1"/>
  <c r="M40" i="9" s="1"/>
  <c r="N39" i="9"/>
  <c r="O40" i="11"/>
  <c r="P39" i="11" s="1"/>
  <c r="P40" i="11" s="1"/>
  <c r="Q39" i="11" s="1"/>
  <c r="Q40" i="11" s="1"/>
  <c r="R39" i="11"/>
  <c r="K40" i="27"/>
  <c r="L39" i="27" s="1"/>
  <c r="L40" i="27" s="1"/>
  <c r="M39" i="27" s="1"/>
  <c r="M40" i="27" s="1"/>
  <c r="N39" i="27"/>
  <c r="N40" i="1"/>
  <c r="O39" i="1"/>
  <c r="K40" i="7"/>
  <c r="L39" i="7" s="1"/>
  <c r="L40" i="7" s="1"/>
  <c r="M39" i="7" s="1"/>
  <c r="M40" i="7" s="1"/>
  <c r="N39" i="7"/>
  <c r="N39" i="31"/>
  <c r="K40" i="31"/>
  <c r="L39" i="31" s="1"/>
  <c r="L40" i="31" s="1"/>
  <c r="M39" i="31" s="1"/>
  <c r="M40" i="31" s="1"/>
  <c r="K40" i="3"/>
  <c r="L39" i="3" s="1"/>
  <c r="L40" i="3" s="1"/>
  <c r="M39" i="3" s="1"/>
  <c r="M40" i="3" s="1"/>
  <c r="N39" i="3"/>
  <c r="K40" i="23"/>
  <c r="L39" i="23" s="1"/>
  <c r="L40" i="23" s="1"/>
  <c r="M39" i="23" s="1"/>
  <c r="M40" i="23" s="1"/>
  <c r="N39" i="23"/>
  <c r="K40" i="17"/>
  <c r="L39" i="17" s="1"/>
  <c r="L40" i="17" s="1"/>
  <c r="M39" i="17" s="1"/>
  <c r="M40" i="17" s="1"/>
  <c r="N39" i="17"/>
  <c r="K40" i="15"/>
  <c r="L39" i="15" s="1"/>
  <c r="L40" i="15" s="1"/>
  <c r="M39" i="15" s="1"/>
  <c r="M40" i="15" s="1"/>
  <c r="N39" i="15"/>
  <c r="K40" i="4"/>
  <c r="L39" i="4" s="1"/>
  <c r="L40" i="4" s="1"/>
  <c r="M39" i="4" s="1"/>
  <c r="M40" i="4" s="1"/>
  <c r="N39" i="4"/>
  <c r="K40" i="29"/>
  <c r="L39" i="29" s="1"/>
  <c r="L40" i="29" s="1"/>
  <c r="M39" i="29" s="1"/>
  <c r="M40" i="29" s="1"/>
  <c r="N39" i="29"/>
  <c r="N40" i="14" l="1"/>
  <c r="O39" i="14"/>
  <c r="N40" i="24"/>
  <c r="O39" i="24"/>
  <c r="N40" i="17"/>
  <c r="O39" i="17"/>
  <c r="N40" i="30"/>
  <c r="O39" i="30"/>
  <c r="N40" i="9"/>
  <c r="O39" i="9"/>
  <c r="N40" i="23"/>
  <c r="O39" i="23"/>
  <c r="O39" i="28"/>
  <c r="N40" i="28"/>
  <c r="N40" i="26"/>
  <c r="O39" i="26"/>
  <c r="N40" i="13"/>
  <c r="O39" i="13"/>
  <c r="N40" i="29"/>
  <c r="O39" i="29"/>
  <c r="R39" i="5"/>
  <c r="O40" i="5"/>
  <c r="P39" i="5" s="1"/>
  <c r="P40" i="5" s="1"/>
  <c r="Q39" i="5" s="1"/>
  <c r="Q40" i="5" s="1"/>
  <c r="R39" i="10"/>
  <c r="O40" i="10"/>
  <c r="P39" i="10" s="1"/>
  <c r="P40" i="10" s="1"/>
  <c r="Q39" i="10" s="1"/>
  <c r="Q40" i="10" s="1"/>
  <c r="N40" i="6"/>
  <c r="O39" i="6"/>
  <c r="R39" i="1"/>
  <c r="O40" i="1"/>
  <c r="P39" i="1" s="1"/>
  <c r="P40" i="1" s="1"/>
  <c r="Q39" i="1" s="1"/>
  <c r="Q40" i="1" s="1"/>
  <c r="N40" i="3"/>
  <c r="O39" i="3"/>
  <c r="N40" i="2"/>
  <c r="O39" i="2"/>
  <c r="O39" i="12"/>
  <c r="N40" i="12"/>
  <c r="N40" i="7"/>
  <c r="O39" i="7"/>
  <c r="N40" i="16"/>
  <c r="O39" i="16"/>
  <c r="N40" i="27"/>
  <c r="O39" i="27"/>
  <c r="N40" i="31"/>
  <c r="O39" i="31"/>
  <c r="S39" i="8"/>
  <c r="R40" i="8"/>
  <c r="N40" i="4"/>
  <c r="O39" i="4"/>
  <c r="N40" i="19"/>
  <c r="O39" i="19"/>
  <c r="N40" i="15"/>
  <c r="O39" i="15"/>
  <c r="R40" i="11"/>
  <c r="S39" i="11"/>
  <c r="N40" i="20"/>
  <c r="O39" i="20"/>
  <c r="N40" i="22"/>
  <c r="O39" i="22"/>
  <c r="N40" i="18"/>
  <c r="O39" i="18"/>
  <c r="N40" i="21"/>
  <c r="O39" i="21"/>
  <c r="N40" i="25"/>
  <c r="O39" i="25"/>
  <c r="O40" i="12" l="1"/>
  <c r="P39" i="12" s="1"/>
  <c r="P40" i="12" s="1"/>
  <c r="Q39" i="12" s="1"/>
  <c r="Q40" i="12" s="1"/>
  <c r="R39" i="12"/>
  <c r="O40" i="30"/>
  <c r="P39" i="30" s="1"/>
  <c r="P40" i="30" s="1"/>
  <c r="Q39" i="30" s="1"/>
  <c r="Q40" i="30" s="1"/>
  <c r="R39" i="30"/>
  <c r="O40" i="20"/>
  <c r="P39" i="20" s="1"/>
  <c r="P40" i="20" s="1"/>
  <c r="Q39" i="20" s="1"/>
  <c r="Q40" i="20" s="1"/>
  <c r="R39" i="20"/>
  <c r="O40" i="19"/>
  <c r="P39" i="19" s="1"/>
  <c r="P40" i="19" s="1"/>
  <c r="Q39" i="19" s="1"/>
  <c r="Q40" i="19" s="1"/>
  <c r="R39" i="19"/>
  <c r="O40" i="2"/>
  <c r="P39" i="2" s="1"/>
  <c r="P40" i="2" s="1"/>
  <c r="Q39" i="2" s="1"/>
  <c r="Q40" i="2" s="1"/>
  <c r="R39" i="2"/>
  <c r="O40" i="4"/>
  <c r="P39" i="4" s="1"/>
  <c r="P40" i="4" s="1"/>
  <c r="Q39" i="4" s="1"/>
  <c r="Q40" i="4" s="1"/>
  <c r="R39" i="4"/>
  <c r="S39" i="10"/>
  <c r="R40" i="10"/>
  <c r="O40" i="16"/>
  <c r="P39" i="16" s="1"/>
  <c r="P40" i="16" s="1"/>
  <c r="Q39" i="16" s="1"/>
  <c r="Q40" i="16" s="1"/>
  <c r="R39" i="16"/>
  <c r="O40" i="17"/>
  <c r="P39" i="17" s="1"/>
  <c r="P40" i="17" s="1"/>
  <c r="Q39" i="17" s="1"/>
  <c r="Q40" i="17" s="1"/>
  <c r="R39" i="17"/>
  <c r="R39" i="28"/>
  <c r="O40" i="28"/>
  <c r="P39" i="28" s="1"/>
  <c r="P40" i="28" s="1"/>
  <c r="Q39" i="28" s="1"/>
  <c r="Q40" i="28" s="1"/>
  <c r="O40" i="21"/>
  <c r="P39" i="21" s="1"/>
  <c r="P40" i="21" s="1"/>
  <c r="Q39" i="21" s="1"/>
  <c r="Q40" i="21" s="1"/>
  <c r="R39" i="21"/>
  <c r="R40" i="1"/>
  <c r="S39" i="1"/>
  <c r="R39" i="29"/>
  <c r="O40" i="29"/>
  <c r="P39" i="29" s="1"/>
  <c r="P40" i="29" s="1"/>
  <c r="Q39" i="29" s="1"/>
  <c r="Q40" i="29" s="1"/>
  <c r="O40" i="23"/>
  <c r="P39" i="23" s="1"/>
  <c r="P40" i="23" s="1"/>
  <c r="Q39" i="23" s="1"/>
  <c r="Q40" i="23" s="1"/>
  <c r="R39" i="23"/>
  <c r="O40" i="24"/>
  <c r="P39" i="24" s="1"/>
  <c r="P40" i="24" s="1"/>
  <c r="Q39" i="24" s="1"/>
  <c r="Q40" i="24" s="1"/>
  <c r="R39" i="24"/>
  <c r="O40" i="22"/>
  <c r="P39" i="22" s="1"/>
  <c r="P40" i="22" s="1"/>
  <c r="Q39" i="22" s="1"/>
  <c r="Q40" i="22" s="1"/>
  <c r="R39" i="22"/>
  <c r="R39" i="26"/>
  <c r="O40" i="26"/>
  <c r="P39" i="26" s="1"/>
  <c r="P40" i="26" s="1"/>
  <c r="Q39" i="26" s="1"/>
  <c r="Q40" i="26" s="1"/>
  <c r="O40" i="25"/>
  <c r="P39" i="25" s="1"/>
  <c r="P40" i="25" s="1"/>
  <c r="Q39" i="25" s="1"/>
  <c r="Q40" i="25" s="1"/>
  <c r="R39" i="25"/>
  <c r="O40" i="3"/>
  <c r="P39" i="3" s="1"/>
  <c r="P40" i="3" s="1"/>
  <c r="Q39" i="3" s="1"/>
  <c r="Q40" i="3" s="1"/>
  <c r="R39" i="3"/>
  <c r="O40" i="27"/>
  <c r="P39" i="27" s="1"/>
  <c r="P40" i="27" s="1"/>
  <c r="Q39" i="27" s="1"/>
  <c r="Q40" i="27" s="1"/>
  <c r="R39" i="27"/>
  <c r="S39" i="5"/>
  <c r="R40" i="5"/>
  <c r="S40" i="11"/>
  <c r="T39" i="11" s="1"/>
  <c r="T40" i="11" s="1"/>
  <c r="U39" i="11" s="1"/>
  <c r="U40" i="11" s="1"/>
  <c r="V40" i="11" s="1"/>
  <c r="W40" i="11" s="1"/>
  <c r="V39" i="11"/>
  <c r="O40" i="7"/>
  <c r="P39" i="7" s="1"/>
  <c r="P40" i="7" s="1"/>
  <c r="Q39" i="7" s="1"/>
  <c r="Q40" i="7" s="1"/>
  <c r="R39" i="7"/>
  <c r="S40" i="8"/>
  <c r="T39" i="8" s="1"/>
  <c r="T40" i="8" s="1"/>
  <c r="U39" i="8" s="1"/>
  <c r="U40" i="8" s="1"/>
  <c r="V40" i="8" s="1"/>
  <c r="W40" i="8" s="1"/>
  <c r="V39" i="8"/>
  <c r="R39" i="18"/>
  <c r="O40" i="18"/>
  <c r="P39" i="18" s="1"/>
  <c r="P40" i="18" s="1"/>
  <c r="Q39" i="18" s="1"/>
  <c r="Q40" i="18" s="1"/>
  <c r="O40" i="15"/>
  <c r="P39" i="15" s="1"/>
  <c r="P40" i="15" s="1"/>
  <c r="Q39" i="15" s="1"/>
  <c r="Q40" i="15" s="1"/>
  <c r="R39" i="15"/>
  <c r="R39" i="31"/>
  <c r="O40" i="31"/>
  <c r="P39" i="31" s="1"/>
  <c r="P40" i="31" s="1"/>
  <c r="Q39" i="31" s="1"/>
  <c r="Q40" i="31" s="1"/>
  <c r="O40" i="6"/>
  <c r="P39" i="6" s="1"/>
  <c r="P40" i="6" s="1"/>
  <c r="Q39" i="6" s="1"/>
  <c r="Q40" i="6" s="1"/>
  <c r="R39" i="6"/>
  <c r="O40" i="13"/>
  <c r="P39" i="13" s="1"/>
  <c r="P40" i="13" s="1"/>
  <c r="Q39" i="13" s="1"/>
  <c r="Q40" i="13" s="1"/>
  <c r="R39" i="13"/>
  <c r="O40" i="9"/>
  <c r="P39" i="9" s="1"/>
  <c r="P40" i="9" s="1"/>
  <c r="Q39" i="9" s="1"/>
  <c r="Q40" i="9" s="1"/>
  <c r="R39" i="9"/>
  <c r="O40" i="14"/>
  <c r="P39" i="14" s="1"/>
  <c r="P40" i="14" s="1"/>
  <c r="Q39" i="14" s="1"/>
  <c r="Q40" i="14" s="1"/>
  <c r="R39" i="14"/>
  <c r="V39" i="1" l="1"/>
  <c r="S40" i="1"/>
  <c r="T39" i="1" s="1"/>
  <c r="T40" i="1" s="1"/>
  <c r="U39" i="1" s="1"/>
  <c r="U40" i="1" s="1"/>
  <c r="V40" i="1" s="1"/>
  <c r="W40" i="1" s="1"/>
  <c r="R40" i="6"/>
  <c r="S39" i="6"/>
  <c r="R40" i="27"/>
  <c r="S39" i="27"/>
  <c r="R40" i="22"/>
  <c r="S39" i="22"/>
  <c r="S39" i="16"/>
  <c r="R40" i="16"/>
  <c r="R40" i="19"/>
  <c r="S39" i="19"/>
  <c r="S39" i="31"/>
  <c r="R40" i="31"/>
  <c r="R40" i="14"/>
  <c r="S39" i="14"/>
  <c r="R40" i="7"/>
  <c r="S39" i="7"/>
  <c r="R40" i="3"/>
  <c r="S39" i="3"/>
  <c r="R40" i="24"/>
  <c r="S39" i="24"/>
  <c r="R40" i="21"/>
  <c r="S39" i="21"/>
  <c r="S40" i="10"/>
  <c r="T39" i="10" s="1"/>
  <c r="T40" i="10" s="1"/>
  <c r="U39" i="10" s="1"/>
  <c r="U40" i="10" s="1"/>
  <c r="V40" i="10" s="1"/>
  <c r="W40" i="10" s="1"/>
  <c r="V39" i="10"/>
  <c r="R40" i="20"/>
  <c r="S39" i="20"/>
  <c r="S39" i="28"/>
  <c r="R40" i="28"/>
  <c r="R40" i="9"/>
  <c r="S39" i="9"/>
  <c r="R40" i="15"/>
  <c r="S39" i="15"/>
  <c r="R40" i="25"/>
  <c r="S39" i="25"/>
  <c r="S39" i="23"/>
  <c r="R40" i="23"/>
  <c r="R40" i="4"/>
  <c r="S39" i="4"/>
  <c r="S39" i="30"/>
  <c r="R40" i="30"/>
  <c r="S39" i="18"/>
  <c r="R40" i="18"/>
  <c r="S39" i="26"/>
  <c r="R40" i="26"/>
  <c r="S39" i="29"/>
  <c r="R40" i="29"/>
  <c r="R40" i="13"/>
  <c r="S39" i="13"/>
  <c r="S40" i="5"/>
  <c r="T39" i="5" s="1"/>
  <c r="T40" i="5" s="1"/>
  <c r="U39" i="5" s="1"/>
  <c r="U40" i="5" s="1"/>
  <c r="V40" i="5" s="1"/>
  <c r="W40" i="5" s="1"/>
  <c r="V39" i="5"/>
  <c r="R40" i="17"/>
  <c r="S39" i="17"/>
  <c r="S39" i="2"/>
  <c r="R40" i="2"/>
  <c r="R40" i="12"/>
  <c r="S39" i="12"/>
  <c r="V39" i="14" l="1"/>
  <c r="S40" i="14"/>
  <c r="T39" i="14" s="1"/>
  <c r="T40" i="14" s="1"/>
  <c r="U39" i="14" s="1"/>
  <c r="U40" i="14" s="1"/>
  <c r="V40" i="14" s="1"/>
  <c r="W40" i="14" s="1"/>
  <c r="S40" i="27"/>
  <c r="T39" i="27" s="1"/>
  <c r="T40" i="27" s="1"/>
  <c r="U39" i="27" s="1"/>
  <c r="U40" i="27" s="1"/>
  <c r="V40" i="27" s="1"/>
  <c r="W40" i="27" s="1"/>
  <c r="V39" i="27"/>
  <c r="S40" i="9"/>
  <c r="T39" i="9" s="1"/>
  <c r="T40" i="9" s="1"/>
  <c r="U39" i="9" s="1"/>
  <c r="U40" i="9" s="1"/>
  <c r="V40" i="9" s="1"/>
  <c r="W40" i="9" s="1"/>
  <c r="V39" i="9"/>
  <c r="S40" i="29"/>
  <c r="T39" i="29" s="1"/>
  <c r="T40" i="29" s="1"/>
  <c r="U39" i="29" s="1"/>
  <c r="U40" i="29" s="1"/>
  <c r="V40" i="29" s="1"/>
  <c r="W40" i="29" s="1"/>
  <c r="V39" i="29"/>
  <c r="S40" i="23"/>
  <c r="T39" i="23" s="1"/>
  <c r="T40" i="23" s="1"/>
  <c r="U39" i="23" s="1"/>
  <c r="U40" i="23" s="1"/>
  <c r="V40" i="23" s="1"/>
  <c r="W40" i="23" s="1"/>
  <c r="V39" i="23"/>
  <c r="S40" i="31"/>
  <c r="T39" i="31" s="1"/>
  <c r="T40" i="31" s="1"/>
  <c r="U39" i="31" s="1"/>
  <c r="U40" i="31" s="1"/>
  <c r="V40" i="31" s="1"/>
  <c r="W40" i="31" s="1"/>
  <c r="V39" i="31"/>
  <c r="S40" i="25"/>
  <c r="T39" i="25" s="1"/>
  <c r="T40" i="25" s="1"/>
  <c r="U39" i="25" s="1"/>
  <c r="U40" i="25" s="1"/>
  <c r="V40" i="25" s="1"/>
  <c r="W40" i="25" s="1"/>
  <c r="V39" i="25"/>
  <c r="S40" i="20"/>
  <c r="T39" i="20" s="1"/>
  <c r="T40" i="20" s="1"/>
  <c r="U39" i="20" s="1"/>
  <c r="U40" i="20" s="1"/>
  <c r="V40" i="20" s="1"/>
  <c r="W40" i="20" s="1"/>
  <c r="V39" i="20"/>
  <c r="S40" i="3"/>
  <c r="T39" i="3" s="1"/>
  <c r="T40" i="3" s="1"/>
  <c r="U39" i="3" s="1"/>
  <c r="U40" i="3" s="1"/>
  <c r="V40" i="3" s="1"/>
  <c r="W40" i="3" s="1"/>
  <c r="V39" i="3"/>
  <c r="S40" i="19"/>
  <c r="T39" i="19" s="1"/>
  <c r="T40" i="19" s="1"/>
  <c r="U39" i="19" s="1"/>
  <c r="U40" i="19" s="1"/>
  <c r="V40" i="19" s="1"/>
  <c r="W40" i="19" s="1"/>
  <c r="V39" i="19"/>
  <c r="V39" i="6"/>
  <c r="S40" i="6"/>
  <c r="T39" i="6" s="1"/>
  <c r="T40" i="6" s="1"/>
  <c r="U39" i="6" s="1"/>
  <c r="U40" i="6" s="1"/>
  <c r="V40" i="6" s="1"/>
  <c r="W40" i="6" s="1"/>
  <c r="S40" i="22"/>
  <c r="T39" i="22" s="1"/>
  <c r="T40" i="22" s="1"/>
  <c r="U39" i="22" s="1"/>
  <c r="U40" i="22" s="1"/>
  <c r="V40" i="22" s="1"/>
  <c r="W40" i="22" s="1"/>
  <c r="V39" i="22"/>
  <c r="S40" i="17"/>
  <c r="T39" i="17" s="1"/>
  <c r="T40" i="17" s="1"/>
  <c r="U39" i="17" s="1"/>
  <c r="U40" i="17" s="1"/>
  <c r="V40" i="17" s="1"/>
  <c r="W40" i="17" s="1"/>
  <c r="V39" i="17"/>
  <c r="V39" i="24"/>
  <c r="S40" i="24"/>
  <c r="T39" i="24" s="1"/>
  <c r="T40" i="24" s="1"/>
  <c r="U39" i="24" s="1"/>
  <c r="U40" i="24" s="1"/>
  <c r="V40" i="24" s="1"/>
  <c r="W40" i="24" s="1"/>
  <c r="S40" i="26"/>
  <c r="T39" i="26" s="1"/>
  <c r="T40" i="26" s="1"/>
  <c r="U39" i="26" s="1"/>
  <c r="U40" i="26" s="1"/>
  <c r="V40" i="26" s="1"/>
  <c r="W40" i="26" s="1"/>
  <c r="V39" i="26"/>
  <c r="S40" i="4"/>
  <c r="T39" i="4" s="1"/>
  <c r="T40" i="4" s="1"/>
  <c r="U39" i="4" s="1"/>
  <c r="U40" i="4" s="1"/>
  <c r="V40" i="4" s="1"/>
  <c r="W40" i="4" s="1"/>
  <c r="V39" i="4"/>
  <c r="S40" i="2"/>
  <c r="T39" i="2" s="1"/>
  <c r="T40" i="2" s="1"/>
  <c r="U39" i="2" s="1"/>
  <c r="U40" i="2" s="1"/>
  <c r="V40" i="2" s="1"/>
  <c r="W40" i="2" s="1"/>
  <c r="V39" i="2"/>
  <c r="S40" i="28"/>
  <c r="T39" i="28" s="1"/>
  <c r="T40" i="28" s="1"/>
  <c r="U39" i="28" s="1"/>
  <c r="U40" i="28" s="1"/>
  <c r="V40" i="28" s="1"/>
  <c r="W40" i="28" s="1"/>
  <c r="V39" i="28"/>
  <c r="S40" i="7"/>
  <c r="T39" i="7" s="1"/>
  <c r="T40" i="7" s="1"/>
  <c r="U39" i="7" s="1"/>
  <c r="U40" i="7" s="1"/>
  <c r="V40" i="7" s="1"/>
  <c r="W40" i="7" s="1"/>
  <c r="V39" i="7"/>
  <c r="S40" i="21"/>
  <c r="T39" i="21" s="1"/>
  <c r="T40" i="21" s="1"/>
  <c r="U39" i="21" s="1"/>
  <c r="U40" i="21" s="1"/>
  <c r="V40" i="21" s="1"/>
  <c r="W40" i="21" s="1"/>
  <c r="V39" i="21"/>
  <c r="S40" i="18"/>
  <c r="T39" i="18" s="1"/>
  <c r="T40" i="18" s="1"/>
  <c r="U39" i="18" s="1"/>
  <c r="U40" i="18" s="1"/>
  <c r="V40" i="18" s="1"/>
  <c r="W40" i="18" s="1"/>
  <c r="V39" i="18"/>
  <c r="S40" i="12"/>
  <c r="T39" i="12" s="1"/>
  <c r="T40" i="12" s="1"/>
  <c r="U39" i="12" s="1"/>
  <c r="U40" i="12" s="1"/>
  <c r="V40" i="12" s="1"/>
  <c r="W40" i="12" s="1"/>
  <c r="V39" i="12"/>
  <c r="S40" i="13"/>
  <c r="T39" i="13" s="1"/>
  <c r="T40" i="13" s="1"/>
  <c r="U39" i="13" s="1"/>
  <c r="U40" i="13" s="1"/>
  <c r="V40" i="13" s="1"/>
  <c r="W40" i="13" s="1"/>
  <c r="V39" i="13"/>
  <c r="S40" i="15"/>
  <c r="T39" i="15" s="1"/>
  <c r="T40" i="15" s="1"/>
  <c r="U39" i="15" s="1"/>
  <c r="U40" i="15" s="1"/>
  <c r="V40" i="15" s="1"/>
  <c r="W40" i="15" s="1"/>
  <c r="V39" i="15"/>
  <c r="S40" i="30"/>
  <c r="T39" i="30" s="1"/>
  <c r="T40" i="30" s="1"/>
  <c r="U39" i="30" s="1"/>
  <c r="U40" i="30" s="1"/>
  <c r="V40" i="30" s="1"/>
  <c r="W40" i="30" s="1"/>
  <c r="V39" i="30"/>
  <c r="S40" i="16"/>
  <c r="T39" i="16" s="1"/>
  <c r="T40" i="16" s="1"/>
  <c r="U39" i="16" s="1"/>
  <c r="U40" i="16" s="1"/>
  <c r="V40" i="16" s="1"/>
  <c r="W40" i="16" s="1"/>
  <c r="V39" i="16"/>
</calcChain>
</file>

<file path=xl/sharedStrings.xml><?xml version="1.0" encoding="utf-8"?>
<sst xmlns="http://schemas.openxmlformats.org/spreadsheetml/2006/main" count="3255" uniqueCount="97">
  <si>
    <t>Western Cape: Cape Town (CPT) - Table C7 Quarterly Budgeted Cash Flows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</si>
  <si>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</si>
  <si>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</si>
  <si>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</si>
  <si>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</si>
  <si>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</si>
  <si>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</si>
  <si>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</si>
  <si>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</si>
  <si>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</si>
  <si>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</si>
  <si>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</si>
  <si>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</si>
  <si>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</si>
  <si>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</si>
  <si>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</si>
  <si>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</si>
  <si>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</si>
  <si>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</si>
  <si>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</si>
  <si>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</si>
  <si>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</si>
  <si>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</si>
  <si>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</si>
  <si>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</si>
  <si>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</si>
  <si>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</si>
  <si>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</si>
  <si>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</si>
  <si>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</si>
  <si>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</si>
  <si>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</si>
  <si>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</si>
  <si>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</si>
  <si>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</si>
  <si>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</si>
  <si>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</si>
  <si>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</si>
  <si>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</si>
  <si>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</si>
  <si>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</si>
  <si>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</si>
  <si>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</si>
  <si>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</si>
  <si>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</si>
  <si>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</si>
  <si>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</si>
  <si>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</si>
  <si>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</si>
  <si>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</si>
  <si>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</si>
  <si>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</si>
  <si>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</si>
  <si>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</si>
  <si>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</si>
  <si>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</si>
  <si>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</si>
  <si>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</si>
  <si>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</si>
  <si>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</si>
  <si>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</si>
  <si>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</si>
  <si>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</si>
  <si>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</si>
  <si>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management                                   ) for 1st Quarter ended 30 September 2023 (Figures Finalised as at 2023/10/16)</t>
  </si>
  <si>
    <t>Western Cape: Cederberg (WC012) - Table C7 Quarterly Budgeted Cash Flows ( Waste management                                   ) for 1st Quarter ended 30 September 2023 (Figures Finalised as at 2023/10/16)</t>
  </si>
  <si>
    <t>Western Cape: Bergrivier (WC013) - Table C7 Quarterly Budgeted Cash Flows ( Waste management                                   ) for 1st Quarter ended 30 September 2023 (Figures Finalised as at 2023/10/16)</t>
  </si>
  <si>
    <t>Western Cape: Saldanha Bay (WC014) - Table C7 Quarterly Budgeted Cash Flows ( Waste management                                   ) for 1st Quarter ended 30 September 2023 (Figures Finalised as at 2023/10/16)</t>
  </si>
  <si>
    <t>Western Cape: Swartland (WC015) - Table C7 Quarterly Budgeted Cash Flows ( Waste management                                   ) for 1st Quarter ended 30 September 2023 (Figures Finalised as at 2023/10/16)</t>
  </si>
  <si>
    <t>Western Cape: West Coast (DC1) - Table C7 Quarterly Budgeted Cash Flows ( Waste management                                   ) for 1st Quarter ended 30 September 2023 (Figures Finalised as at 2023/10/16)</t>
  </si>
  <si>
    <t>Western Cape: Witzenberg (WC022) - Table C7 Quarterly Budgeted Cash Flows ( Waste management                                   ) for 1st Quarter ended 30 September 2023 (Figures Finalised as at 2023/10/16)</t>
  </si>
  <si>
    <t>Western Cape: Drakenstein (WC023) - Table C7 Quarterly Budgeted Cash Flows ( Waste management                                   ) for 1st Quarter ended 30 September 2023 (Figures Finalised as at 2023/10/16)</t>
  </si>
  <si>
    <t>Western Cape: Stellenbosch (WC024) - Table C7 Quarterly Budgeted Cash Flows ( Waste management                                   ) for 1st Quarter ended 30 September 2023 (Figures Finalised as at 2023/10/16)</t>
  </si>
  <si>
    <t>Western Cape: Breede Valley (WC025) - Table C7 Quarterly Budgeted Cash Flows ( Waste management                                   ) for 1st Quarter ended 30 September 2023 (Figures Finalised as at 2023/10/16)</t>
  </si>
  <si>
    <t>Western Cape: Langeberg (WC026) - Table C7 Quarterly Budgeted Cash Flows ( Waste management                                   ) for 1st Quarter ended 30 September 2023 (Figures Finalised as at 2023/10/16)</t>
  </si>
  <si>
    <t>Western Cape: Cape Winelands DM (DC2) - Table C7 Quarterly Budgeted Cash Flows ( Waste management                                   ) for 1st Quarter ended 30 September 2023 (Figures Finalised as at 2023/10/16)</t>
  </si>
  <si>
    <t>Western Cape: Theewaterskloof (WC031) - Table C7 Quarterly Budgeted Cash Flows ( Waste management                                   ) for 1st Quarter ended 30 September 2023 (Figures Finalised as at 2023/10/16)</t>
  </si>
  <si>
    <t>Western Cape: Overstrand (WC032) - Table C7 Quarterly Budgeted Cash Flows ( Waste management                                   ) for 1st Quarter ended 30 September 2023 (Figures Finalised as at 2023/10/16)</t>
  </si>
  <si>
    <t>Western Cape: Cape Agulhas (WC033) - Table C7 Quarterly Budgeted Cash Flows ( Waste management                                   ) for 1st Quarter ended 30 September 2023 (Figures Finalised as at 2023/10/16)</t>
  </si>
  <si>
    <t>Western Cape: Swellendam (WC034) - Table C7 Quarterly Budgeted Cash Flows ( Waste management                                   ) for 1st Quarter ended 30 September 2023 (Figures Finalised as at 2023/10/16)</t>
  </si>
  <si>
    <t>Western Cape: Overberg (DC3) - Table C7 Quarterly Budgeted Cash Flows ( Waste management                                   ) for 1st Quarter ended 30 September 2023 (Figures Finalised as at 2023/10/16)</t>
  </si>
  <si>
    <t>Western Cape: Kannaland (WC041) - Table C7 Quarterly Budgeted Cash Flows ( Waste management                                   ) for 1st Quarter ended 30 September 2023 (Figures Finalised as at 2023/10/16)</t>
  </si>
  <si>
    <t>Western Cape: Hessequa (WC042) - Table C7 Quarterly Budgeted Cash Flows ( Waste management                                   ) for 1st Quarter ended 30 September 2023 (Figures Finalised as at 2023/10/16)</t>
  </si>
  <si>
    <t>Western Cape: Mossel Bay (WC043) - Table C7 Quarterly Budgeted Cash Flows ( Waste management                                   ) for 1st Quarter ended 30 September 2023 (Figures Finalised as at 2023/10/16)</t>
  </si>
  <si>
    <t>Western Cape: George (WC044) - Table C7 Quarterly Budgeted Cash Flows ( Waste management                                   ) for 1st Quarter ended 30 September 2023 (Figures Finalised as at 2023/10/16)</t>
  </si>
  <si>
    <t>Western Cape: Oudtshoorn (WC045) - Table C7 Quarterly Budgeted Cash Flows ( Waste management                                   ) for 1st Quarter ended 30 September 2023 (Figures Finalised as at 2023/10/16)</t>
  </si>
  <si>
    <t>Western Cape: Bitou (WC047) - Table C7 Quarterly Budgeted Cash Flows ( Waste management                                   ) for 1st Quarter ended 30 September 2023 (Figures Finalised as at 2023/10/16)</t>
  </si>
  <si>
    <t>Western Cape: Knysna (WC048) - Table C7 Quarterly Budgeted Cash Flows ( Waste management                                   ) for 1st Quarter ended 30 September 2023 (Figures Finalised as at 2023/10/16)</t>
  </si>
  <si>
    <t>Western Cape: Garden Route (DC4) - Table C7 Quarterly Budgeted Cash Flows ( Waste management                                   ) for 1st Quarter ended 30 September 2023 (Figures Finalised as at 2023/10/16)</t>
  </si>
  <si>
    <t>Western Cape: Laingsburg (WC051) - Table C7 Quarterly Budgeted Cash Flows ( Waste management                                   ) for 1st Quarter ended 30 September 2023 (Figures Finalised as at 2023/10/16)</t>
  </si>
  <si>
    <t>Western Cape: Prince Albert (WC052) - Table C7 Quarterly Budgeted Cash Flows ( Waste management                                   ) for 1st Quarter ended 30 September 2023 (Figures Finalised as at 2023/10/16)</t>
  </si>
  <si>
    <t>Western Cape: Beaufort West (WC053) - Table C7 Quarterly Budgeted Cash Flows ( Waste management                                   ) for 1st Quarter ended 30 September 2023 (Figures Finalised as at 2023/10/16)</t>
  </si>
  <si>
    <t>Western Cape: Central Karoo (DC5) - Table C7 Quarterly Budgeted Cash Flows ( Waste management                                   ) for 1st Quarter ended 30 September 2023 (Figures Finalised as at 2023/10/16)</t>
  </si>
  <si>
    <t>Summary - Table C7 Quarterly Budgeted Cash Flows ( Waste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</si>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</sst>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-951268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240645302</v>
      </c>
      <c r="D7" s="18"/>
      <c r="E7" s="19">
        <v>679488489</v>
      </c>
      <c r="F7" s="20">
        <v>673392500</v>
      </c>
      <c r="G7" s="20">
        <v>28284221</v>
      </c>
      <c r="H7" s="20">
        <v>34130245</v>
      </c>
      <c r="I7" s="20">
        <v>31631554</v>
      </c>
      <c r="J7" s="20">
        <v>94046020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94046020</v>
      </c>
      <c r="X7" s="20">
        <v>186875729</v>
      </c>
      <c r="Y7" s="20">
        <v>-92829709</v>
      </c>
      <c r="Z7" s="21">
        <v>-49.674566888244755</v>
      </c>
      <c r="AA7" s="22">
        <v>673392500</v>
      </c>
    </row>
    <row r="8" spans="1:27" ht="13.5" x14ac:dyDescent="0.25">
      <c r="A8" s="23" t="s">
        <v>36</v>
      </c>
      <c r="B8" s="17" t="s">
        <v>32</v>
      </c>
      <c r="C8" s="18">
        <v>1333043</v>
      </c>
      <c r="D8" s="18"/>
      <c r="E8" s="19">
        <v>3464495</v>
      </c>
      <c r="F8" s="20">
        <v>3464495</v>
      </c>
      <c r="G8" s="20">
        <v>163450</v>
      </c>
      <c r="H8" s="20">
        <v>113400</v>
      </c>
      <c r="I8" s="20">
        <v>34245</v>
      </c>
      <c r="J8" s="20">
        <v>311095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311095</v>
      </c>
      <c r="X8" s="20">
        <v>1162448</v>
      </c>
      <c r="Y8" s="20">
        <v>-851353</v>
      </c>
      <c r="Z8" s="21">
        <v>-73.237942686468557</v>
      </c>
      <c r="AA8" s="22">
        <v>3464495</v>
      </c>
    </row>
    <row r="9" spans="1:27" ht="13.5" x14ac:dyDescent="0.25">
      <c r="A9" s="23" t="s">
        <v>37</v>
      </c>
      <c r="B9" s="17" t="s">
        <v>6</v>
      </c>
      <c r="C9" s="18">
        <v>131295574</v>
      </c>
      <c r="D9" s="18"/>
      <c r="E9" s="19">
        <v>221393932</v>
      </c>
      <c r="F9" s="20">
        <v>223020578</v>
      </c>
      <c r="G9" s="20">
        <v>76013065</v>
      </c>
      <c r="H9" s="20">
        <v>3575657</v>
      </c>
      <c r="I9" s="20">
        <v>2076550</v>
      </c>
      <c r="J9" s="20">
        <v>81665272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81665272</v>
      </c>
      <c r="X9" s="20">
        <v>60953114</v>
      </c>
      <c r="Y9" s="20">
        <v>20712158</v>
      </c>
      <c r="Z9" s="21">
        <v>33.980475550437014</v>
      </c>
      <c r="AA9" s="22">
        <v>223020578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240000</v>
      </c>
      <c r="F10" s="20">
        <v>425456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33720</v>
      </c>
      <c r="Y10" s="20">
        <v>-33720</v>
      </c>
      <c r="Z10" s="21">
        <v>-100</v>
      </c>
      <c r="AA10" s="22">
        <v>425456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355000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-174503886</v>
      </c>
      <c r="D14" s="18"/>
      <c r="E14" s="19">
        <v>-297428229</v>
      </c>
      <c r="F14" s="20">
        <v>-293872336</v>
      </c>
      <c r="G14" s="20">
        <v>-22575113</v>
      </c>
      <c r="H14" s="20">
        <v>-18252050</v>
      </c>
      <c r="I14" s="20">
        <v>-20062093</v>
      </c>
      <c r="J14" s="20">
        <v>-60889256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-60889256</v>
      </c>
      <c r="X14" s="20">
        <v>-69533414</v>
      </c>
      <c r="Y14" s="20">
        <v>8644158</v>
      </c>
      <c r="Z14" s="21">
        <v>-12.431660553874142</v>
      </c>
      <c r="AA14" s="22">
        <v>-293872336</v>
      </c>
    </row>
    <row r="15" spans="1:27" ht="13.5" x14ac:dyDescent="0.25">
      <c r="A15" s="23" t="s">
        <v>43</v>
      </c>
      <c r="B15" s="17" t="s">
        <v>32</v>
      </c>
      <c r="C15" s="18">
        <v>-1513476</v>
      </c>
      <c r="D15" s="18"/>
      <c r="E15" s="19">
        <v>-31400597</v>
      </c>
      <c r="F15" s="20">
        <v>-31400597</v>
      </c>
      <c r="G15" s="20">
        <v>-151</v>
      </c>
      <c r="H15" s="20"/>
      <c r="I15" s="20"/>
      <c r="J15" s="20">
        <v>-151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-151</v>
      </c>
      <c r="X15" s="20">
        <v>-7268279</v>
      </c>
      <c r="Y15" s="20">
        <v>7268128</v>
      </c>
      <c r="Z15" s="21">
        <v>-99.997922479310446</v>
      </c>
      <c r="AA15" s="22">
        <v>-31400597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-6000000</v>
      </c>
      <c r="F16" s="20">
        <v>-6000000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-1500000</v>
      </c>
      <c r="Y16" s="20">
        <v>1500000</v>
      </c>
      <c r="Z16" s="21">
        <v>-100</v>
      </c>
      <c r="AA16" s="22">
        <v>-6000000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196305289</v>
      </c>
      <c r="D17" s="26">
        <f>SUM(D6:D16)</f>
        <v>0</v>
      </c>
      <c r="E17" s="27">
        <f t="shared" si="0"/>
        <v>570113090</v>
      </c>
      <c r="F17" s="28">
        <f t="shared" si="0"/>
        <v>569030096</v>
      </c>
      <c r="G17" s="28">
        <f t="shared" si="0"/>
        <v>81885472</v>
      </c>
      <c r="H17" s="28">
        <f t="shared" si="0"/>
        <v>19567252</v>
      </c>
      <c r="I17" s="28">
        <f t="shared" si="0"/>
        <v>13680256</v>
      </c>
      <c r="J17" s="28">
        <f t="shared" si="0"/>
        <v>115132980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115132980</v>
      </c>
      <c r="X17" s="28">
        <f t="shared" si="0"/>
        <v>170723318</v>
      </c>
      <c r="Y17" s="28">
        <f t="shared" si="0"/>
        <v>-55590338</v>
      </c>
      <c r="Z17" s="29">
        <f>+IF(X17&lt;&gt;0,+(Y17/X17)*100,0)</f>
        <v>-32.561655110287866</v>
      </c>
      <c r="AA17" s="30">
        <f>SUM(AA6:AA16)</f>
        <v>569030096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992109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323891</v>
      </c>
      <c r="D23" s="40"/>
      <c r="E23" s="19">
        <v>-445315</v>
      </c>
      <c r="F23" s="20"/>
      <c r="G23" s="36"/>
      <c r="H23" s="36"/>
      <c r="I23" s="36">
        <v>445315</v>
      </c>
      <c r="J23" s="20">
        <v>445315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445315</v>
      </c>
      <c r="X23" s="20">
        <v>-111329</v>
      </c>
      <c r="Y23" s="36">
        <v>556644</v>
      </c>
      <c r="Z23" s="37">
        <v>-499.99910176144579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-99492255</v>
      </c>
      <c r="D26" s="18"/>
      <c r="E26" s="19">
        <v>-203574239</v>
      </c>
      <c r="F26" s="20">
        <v>-220306008</v>
      </c>
      <c r="G26" s="20">
        <v>-5275139</v>
      </c>
      <c r="H26" s="20">
        <v>-10019449</v>
      </c>
      <c r="I26" s="20">
        <v>-9339847</v>
      </c>
      <c r="J26" s="20">
        <v>-24634435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-24634435</v>
      </c>
      <c r="X26" s="20">
        <v>-57546277</v>
      </c>
      <c r="Y26" s="20">
        <v>32911842</v>
      </c>
      <c r="Z26" s="21">
        <v>-57.191957005315906</v>
      </c>
      <c r="AA26" s="22">
        <v>-220306008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-98176255</v>
      </c>
      <c r="D27" s="26">
        <f>SUM(D21:D26)</f>
        <v>0</v>
      </c>
      <c r="E27" s="27">
        <f t="shared" si="1"/>
        <v>-204019554</v>
      </c>
      <c r="F27" s="28">
        <f t="shared" si="1"/>
        <v>-220306008</v>
      </c>
      <c r="G27" s="28">
        <f t="shared" si="1"/>
        <v>-5275139</v>
      </c>
      <c r="H27" s="28">
        <f t="shared" si="1"/>
        <v>-10019449</v>
      </c>
      <c r="I27" s="28">
        <f t="shared" si="1"/>
        <v>-8894532</v>
      </c>
      <c r="J27" s="28">
        <f t="shared" si="1"/>
        <v>-24189120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-24189120</v>
      </c>
      <c r="X27" s="28">
        <f t="shared" si="1"/>
        <v>-57657606</v>
      </c>
      <c r="Y27" s="28">
        <f t="shared" si="1"/>
        <v>33468486</v>
      </c>
      <c r="Z27" s="29">
        <f>+IF(X27&lt;&gt;0,+(Y27/X27)*100,0)</f>
        <v>-58.04695741269591</v>
      </c>
      <c r="AA27" s="30">
        <f>SUM(AA21:AA26)</f>
        <v>-220306008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233165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-465437</v>
      </c>
      <c r="D33" s="18"/>
      <c r="E33" s="19">
        <v>-25819</v>
      </c>
      <c r="F33" s="20">
        <v>-25819</v>
      </c>
      <c r="G33" s="20">
        <v>14274</v>
      </c>
      <c r="H33" s="36">
        <v>37138</v>
      </c>
      <c r="I33" s="36">
        <v>39058</v>
      </c>
      <c r="J33" s="36">
        <v>90470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90470</v>
      </c>
      <c r="X33" s="36">
        <v>118494</v>
      </c>
      <c r="Y33" s="20">
        <v>-28024</v>
      </c>
      <c r="Z33" s="21">
        <v>-23.650142623255185</v>
      </c>
      <c r="AA33" s="22">
        <v>-25819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-1070431</v>
      </c>
      <c r="D35" s="18"/>
      <c r="E35" s="19">
        <v>-1402440</v>
      </c>
      <c r="F35" s="20">
        <v>-1402440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-1402440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-1302703</v>
      </c>
      <c r="D36" s="26">
        <f>SUM(D31:D35)</f>
        <v>0</v>
      </c>
      <c r="E36" s="27">
        <f t="shared" si="2"/>
        <v>-1428259</v>
      </c>
      <c r="F36" s="28">
        <f t="shared" si="2"/>
        <v>-1428259</v>
      </c>
      <c r="G36" s="28">
        <f t="shared" si="2"/>
        <v>14274</v>
      </c>
      <c r="H36" s="28">
        <f t="shared" si="2"/>
        <v>37138</v>
      </c>
      <c r="I36" s="28">
        <f t="shared" si="2"/>
        <v>39058</v>
      </c>
      <c r="J36" s="28">
        <f t="shared" si="2"/>
        <v>90470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90470</v>
      </c>
      <c r="X36" s="28">
        <f t="shared" si="2"/>
        <v>118494</v>
      </c>
      <c r="Y36" s="28">
        <f t="shared" si="2"/>
        <v>-28024</v>
      </c>
      <c r="Z36" s="29">
        <f>+IF(X36&lt;&gt;0,+(Y36/X36)*100,0)</f>
        <v>-23.650142623255185</v>
      </c>
      <c r="AA36" s="30">
        <f>SUM(AA31:AA35)</f>
        <v>-1428259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96826331</v>
      </c>
      <c r="D38" s="32">
        <f>+D17+D27+D36</f>
        <v>0</v>
      </c>
      <c r="E38" s="33">
        <f t="shared" si="3"/>
        <v>364665277</v>
      </c>
      <c r="F38" s="2">
        <f t="shared" si="3"/>
        <v>347295829</v>
      </c>
      <c r="G38" s="2">
        <f t="shared" si="3"/>
        <v>76624607</v>
      </c>
      <c r="H38" s="2">
        <f t="shared" si="3"/>
        <v>9584941</v>
      </c>
      <c r="I38" s="2">
        <f t="shared" si="3"/>
        <v>4824782</v>
      </c>
      <c r="J38" s="2">
        <f t="shared" si="3"/>
        <v>91034330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91034330</v>
      </c>
      <c r="X38" s="2">
        <f t="shared" si="3"/>
        <v>113184206</v>
      </c>
      <c r="Y38" s="2">
        <f t="shared" si="3"/>
        <v>-22149876</v>
      </c>
      <c r="Z38" s="34">
        <f>+IF(X38&lt;&gt;0,+(Y38/X38)*100,0)</f>
        <v>-19.569758699371889</v>
      </c>
      <c r="AA38" s="35">
        <f>+AA17+AA27+AA36</f>
        <v>347295829</v>
      </c>
    </row>
    <row r="39" spans="1:27" ht="13.5" x14ac:dyDescent="0.25">
      <c r="A39" s="23" t="s">
        <v>61</v>
      </c>
      <c r="B39" s="17"/>
      <c r="C39" s="32">
        <v>309482739</v>
      </c>
      <c r="D39" s="32"/>
      <c r="E39" s="33">
        <v>417604657</v>
      </c>
      <c r="F39" s="2">
        <v>447462627</v>
      </c>
      <c r="G39" s="2">
        <v>373827113</v>
      </c>
      <c r="H39" s="2">
        <f>+G40+H60</f>
        <v>450451720</v>
      </c>
      <c r="I39" s="2">
        <f>+H40+I60</f>
        <v>464265563</v>
      </c>
      <c r="J39" s="2">
        <f>+G39</f>
        <v>373827113</v>
      </c>
      <c r="K39" s="2">
        <f>+I40+K60</f>
        <v>469090345</v>
      </c>
      <c r="L39" s="2">
        <f>+K40+L60</f>
        <v>469090345</v>
      </c>
      <c r="M39" s="2">
        <f>+L40+M60</f>
        <v>469090345</v>
      </c>
      <c r="N39" s="2">
        <f>+K39</f>
        <v>469090345</v>
      </c>
      <c r="O39" s="2">
        <f>+M40+O60</f>
        <v>469090345</v>
      </c>
      <c r="P39" s="2">
        <f>+O40+P60</f>
        <v>469090345</v>
      </c>
      <c r="Q39" s="2">
        <f>+P40+Q60</f>
        <v>469090345</v>
      </c>
      <c r="R39" s="2">
        <f>+O39</f>
        <v>469090345</v>
      </c>
      <c r="S39" s="2">
        <f>+Q40+S60</f>
        <v>469090345</v>
      </c>
      <c r="T39" s="2">
        <f>+S40+T60</f>
        <v>469090345</v>
      </c>
      <c r="U39" s="2">
        <f>+T40+U60</f>
        <v>469090345</v>
      </c>
      <c r="V39" s="2">
        <f>+S39</f>
        <v>469090345</v>
      </c>
      <c r="W39" s="2">
        <f>+G39</f>
        <v>373827113</v>
      </c>
      <c r="X39" s="2">
        <v>447462627</v>
      </c>
      <c r="Y39" s="2">
        <f>+W39-X39</f>
        <v>-73635514</v>
      </c>
      <c r="Z39" s="34">
        <f>+IF(X39&lt;&gt;0,+(Y39/X39)*100,0)</f>
        <v>-16.45623780776668</v>
      </c>
      <c r="AA39" s="35">
        <v>447462627</v>
      </c>
    </row>
    <row r="40" spans="1:27" ht="13.5" x14ac:dyDescent="0.25">
      <c r="A40" s="41" t="s">
        <v>63</v>
      </c>
      <c r="B40" s="42" t="s">
        <v>62</v>
      </c>
      <c r="C40" s="43">
        <f>+C38+C39</f>
        <v>406309070</v>
      </c>
      <c r="D40" s="43">
        <f t="shared" ref="D40:AA40" si="4">+D38+D39</f>
        <v>0</v>
      </c>
      <c r="E40" s="44">
        <f t="shared" si="4"/>
        <v>782269934</v>
      </c>
      <c r="F40" s="45">
        <f t="shared" si="4"/>
        <v>794758456</v>
      </c>
      <c r="G40" s="45">
        <f t="shared" si="4"/>
        <v>450451720</v>
      </c>
      <c r="H40" s="45">
        <f t="shared" si="4"/>
        <v>460036661</v>
      </c>
      <c r="I40" s="45">
        <f t="shared" si="4"/>
        <v>469090345</v>
      </c>
      <c r="J40" s="45">
        <f>+I40</f>
        <v>469090345</v>
      </c>
      <c r="K40" s="45">
        <f t="shared" si="4"/>
        <v>469090345</v>
      </c>
      <c r="L40" s="45">
        <f t="shared" si="4"/>
        <v>469090345</v>
      </c>
      <c r="M40" s="45">
        <f t="shared" si="4"/>
        <v>469090345</v>
      </c>
      <c r="N40" s="45">
        <f>+M40</f>
        <v>469090345</v>
      </c>
      <c r="O40" s="45">
        <f t="shared" si="4"/>
        <v>469090345</v>
      </c>
      <c r="P40" s="45">
        <f t="shared" si="4"/>
        <v>469090345</v>
      </c>
      <c r="Q40" s="45">
        <f t="shared" si="4"/>
        <v>469090345</v>
      </c>
      <c r="R40" s="45">
        <f>+Q40</f>
        <v>469090345</v>
      </c>
      <c r="S40" s="45">
        <f t="shared" si="4"/>
        <v>469090345</v>
      </c>
      <c r="T40" s="45">
        <f t="shared" si="4"/>
        <v>469090345</v>
      </c>
      <c r="U40" s="45">
        <f t="shared" si="4"/>
        <v>469090345</v>
      </c>
      <c r="V40" s="45">
        <f>+U40</f>
        <v>469090345</v>
      </c>
      <c r="W40" s="45">
        <f>+V40</f>
        <v>469090345</v>
      </c>
      <c r="X40" s="45">
        <f t="shared" si="4"/>
        <v>560646833</v>
      </c>
      <c r="Y40" s="45">
        <f t="shared" si="4"/>
        <v>-95785390</v>
      </c>
      <c r="Z40" s="46">
        <f>+IF(X40&lt;&gt;0,+(Y40/X40)*100,0)</f>
        <v>-17.084799977814196</v>
      </c>
      <c r="AA40" s="47">
        <f t="shared" si="4"/>
        <v>794758456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373827113</v>
      </c>
      <c r="I60">
        <v>4228902</v>
      </c>
      <c r="J60">
        <v>373827113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-965206</v>
      </c>
      <c r="D33" s="18"/>
      <c r="E33" s="19">
        <v>-499795</v>
      </c>
      <c r="F33" s="20">
        <v>-499795</v>
      </c>
      <c r="G33" s="20">
        <v>-15041</v>
      </c>
      <c r="H33" s="36">
        <v>-3225</v>
      </c>
      <c r="I33" s="36">
        <v>2616</v>
      </c>
      <c r="J33" s="36">
        <v>-15650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-15650</v>
      </c>
      <c r="X33" s="36"/>
      <c r="Y33" s="20">
        <v>-15650</v>
      </c>
      <c r="Z33" s="21"/>
      <c r="AA33" s="22">
        <v>-499795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-965206</v>
      </c>
      <c r="D36" s="26">
        <f>SUM(D31:D35)</f>
        <v>0</v>
      </c>
      <c r="E36" s="27">
        <f t="shared" si="2"/>
        <v>-499795</v>
      </c>
      <c r="F36" s="28">
        <f t="shared" si="2"/>
        <v>-499795</v>
      </c>
      <c r="G36" s="28">
        <f t="shared" si="2"/>
        <v>-15041</v>
      </c>
      <c r="H36" s="28">
        <f t="shared" si="2"/>
        <v>-3225</v>
      </c>
      <c r="I36" s="28">
        <f t="shared" si="2"/>
        <v>2616</v>
      </c>
      <c r="J36" s="28">
        <f t="shared" si="2"/>
        <v>-15650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-15650</v>
      </c>
      <c r="X36" s="28">
        <f t="shared" si="2"/>
        <v>0</v>
      </c>
      <c r="Y36" s="28">
        <f t="shared" si="2"/>
        <v>-15650</v>
      </c>
      <c r="Z36" s="29">
        <f>+IF(X36&lt;&gt;0,+(Y36/X36)*100,0)</f>
        <v>0</v>
      </c>
      <c r="AA36" s="30">
        <f>SUM(AA31:AA35)</f>
        <v>-499795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-965206</v>
      </c>
      <c r="D38" s="32">
        <f>+D17+D27+D36</f>
        <v>0</v>
      </c>
      <c r="E38" s="33">
        <f t="shared" si="3"/>
        <v>-499795</v>
      </c>
      <c r="F38" s="2">
        <f t="shared" si="3"/>
        <v>-499795</v>
      </c>
      <c r="G38" s="2">
        <f t="shared" si="3"/>
        <v>-15041</v>
      </c>
      <c r="H38" s="2">
        <f t="shared" si="3"/>
        <v>-3225</v>
      </c>
      <c r="I38" s="2">
        <f t="shared" si="3"/>
        <v>2616</v>
      </c>
      <c r="J38" s="2">
        <f t="shared" si="3"/>
        <v>-15650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-15650</v>
      </c>
      <c r="X38" s="2">
        <f t="shared" si="3"/>
        <v>0</v>
      </c>
      <c r="Y38" s="2">
        <f t="shared" si="3"/>
        <v>-15650</v>
      </c>
      <c r="Z38" s="34">
        <f>+IF(X38&lt;&gt;0,+(Y38/X38)*100,0)</f>
        <v>0</v>
      </c>
      <c r="AA38" s="35">
        <f>+AA17+AA27+AA36</f>
        <v>-499795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-15041</v>
      </c>
      <c r="I39" s="2">
        <f>+H40+I60</f>
        <v>-18266</v>
      </c>
      <c r="J39" s="2">
        <f>+G39</f>
        <v>0</v>
      </c>
      <c r="K39" s="2">
        <f>+I40+K60</f>
        <v>-15650</v>
      </c>
      <c r="L39" s="2">
        <f>+K40+L60</f>
        <v>-15650</v>
      </c>
      <c r="M39" s="2">
        <f>+L40+M60</f>
        <v>-15650</v>
      </c>
      <c r="N39" s="2">
        <f>+K39</f>
        <v>-15650</v>
      </c>
      <c r="O39" s="2">
        <f>+M40+O60</f>
        <v>-15650</v>
      </c>
      <c r="P39" s="2">
        <f>+O40+P60</f>
        <v>-15650</v>
      </c>
      <c r="Q39" s="2">
        <f>+P40+Q60</f>
        <v>-15650</v>
      </c>
      <c r="R39" s="2">
        <f>+O39</f>
        <v>-15650</v>
      </c>
      <c r="S39" s="2">
        <f>+Q40+S60</f>
        <v>-15650</v>
      </c>
      <c r="T39" s="2">
        <f>+S40+T60</f>
        <v>-15650</v>
      </c>
      <c r="U39" s="2">
        <f>+T40+U60</f>
        <v>-15650</v>
      </c>
      <c r="V39" s="2">
        <f>+S39</f>
        <v>-15650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-965206</v>
      </c>
      <c r="D40" s="43">
        <f t="shared" ref="D40:AA40" si="4">+D38+D39</f>
        <v>0</v>
      </c>
      <c r="E40" s="44">
        <f t="shared" si="4"/>
        <v>-499795</v>
      </c>
      <c r="F40" s="45">
        <f t="shared" si="4"/>
        <v>-499795</v>
      </c>
      <c r="G40" s="45">
        <f t="shared" si="4"/>
        <v>-15041</v>
      </c>
      <c r="H40" s="45">
        <f t="shared" si="4"/>
        <v>-18266</v>
      </c>
      <c r="I40" s="45">
        <f t="shared" si="4"/>
        <v>-15650</v>
      </c>
      <c r="J40" s="45">
        <f>+I40</f>
        <v>-15650</v>
      </c>
      <c r="K40" s="45">
        <f t="shared" si="4"/>
        <v>-15650</v>
      </c>
      <c r="L40" s="45">
        <f t="shared" si="4"/>
        <v>-15650</v>
      </c>
      <c r="M40" s="45">
        <f t="shared" si="4"/>
        <v>-15650</v>
      </c>
      <c r="N40" s="45">
        <f>+M40</f>
        <v>-15650</v>
      </c>
      <c r="O40" s="45">
        <f t="shared" si="4"/>
        <v>-15650</v>
      </c>
      <c r="P40" s="45">
        <f t="shared" si="4"/>
        <v>-15650</v>
      </c>
      <c r="Q40" s="45">
        <f t="shared" si="4"/>
        <v>-15650</v>
      </c>
      <c r="R40" s="45">
        <f>+Q40</f>
        <v>-15650</v>
      </c>
      <c r="S40" s="45">
        <f t="shared" si="4"/>
        <v>-15650</v>
      </c>
      <c r="T40" s="45">
        <f t="shared" si="4"/>
        <v>-15650</v>
      </c>
      <c r="U40" s="45">
        <f t="shared" si="4"/>
        <v>-15650</v>
      </c>
      <c r="V40" s="45">
        <f>+U40</f>
        <v>-15650</v>
      </c>
      <c r="W40" s="45">
        <f>+V40</f>
        <v>-15650</v>
      </c>
      <c r="X40" s="45">
        <f t="shared" si="4"/>
        <v>0</v>
      </c>
      <c r="Y40" s="45">
        <f t="shared" si="4"/>
        <v>-15650</v>
      </c>
      <c r="Z40" s="46">
        <f>+IF(X40&lt;&gt;0,+(Y40/X40)*100,0)</f>
        <v>0</v>
      </c>
      <c r="AA40" s="47">
        <f t="shared" si="4"/>
        <v>-499795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886</v>
      </c>
      <c r="D7" s="18"/>
      <c r="E7" s="19">
        <v>3979769</v>
      </c>
      <c r="F7" s="20">
        <v>3979769</v>
      </c>
      <c r="G7" s="20"/>
      <c r="H7" s="20">
        <v>2950363</v>
      </c>
      <c r="I7" s="20">
        <v>1572405</v>
      </c>
      <c r="J7" s="20">
        <v>4522768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4522768</v>
      </c>
      <c r="X7" s="20">
        <v>994935</v>
      </c>
      <c r="Y7" s="20">
        <v>3527833</v>
      </c>
      <c r="Z7" s="21">
        <v>354.57924387020256</v>
      </c>
      <c r="AA7" s="22">
        <v>3979769</v>
      </c>
    </row>
    <row r="8" spans="1:27" ht="13.5" x14ac:dyDescent="0.25">
      <c r="A8" s="23" t="s">
        <v>36</v>
      </c>
      <c r="B8" s="17" t="s">
        <v>32</v>
      </c>
      <c r="C8" s="18">
        <v>50856</v>
      </c>
      <c r="D8" s="18"/>
      <c r="E8" s="19"/>
      <c r="F8" s="20"/>
      <c r="G8" s="20"/>
      <c r="H8" s="20">
        <v>20021</v>
      </c>
      <c r="I8" s="20">
        <v>2882</v>
      </c>
      <c r="J8" s="20">
        <v>22903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22903</v>
      </c>
      <c r="X8" s="20"/>
      <c r="Y8" s="20">
        <v>22903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833</v>
      </c>
      <c r="I9" s="20"/>
      <c r="J9" s="20">
        <v>833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833</v>
      </c>
      <c r="X9" s="20"/>
      <c r="Y9" s="20">
        <v>833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-371123</v>
      </c>
      <c r="F14" s="20">
        <v>-371123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-92778</v>
      </c>
      <c r="Y14" s="20">
        <v>92778</v>
      </c>
      <c r="Z14" s="21">
        <v>-100</v>
      </c>
      <c r="AA14" s="22">
        <v>-371123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51742</v>
      </c>
      <c r="D17" s="26">
        <f>SUM(D6:D16)</f>
        <v>0</v>
      </c>
      <c r="E17" s="27">
        <f t="shared" si="0"/>
        <v>3608646</v>
      </c>
      <c r="F17" s="28">
        <f t="shared" si="0"/>
        <v>3608646</v>
      </c>
      <c r="G17" s="28">
        <f t="shared" si="0"/>
        <v>0</v>
      </c>
      <c r="H17" s="28">
        <f t="shared" si="0"/>
        <v>2971217</v>
      </c>
      <c r="I17" s="28">
        <f t="shared" si="0"/>
        <v>1575287</v>
      </c>
      <c r="J17" s="28">
        <f t="shared" si="0"/>
        <v>4546504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4546504</v>
      </c>
      <c r="X17" s="28">
        <f t="shared" si="0"/>
        <v>902157</v>
      </c>
      <c r="Y17" s="28">
        <f t="shared" si="0"/>
        <v>3644347</v>
      </c>
      <c r="Z17" s="29">
        <f>+IF(X17&lt;&gt;0,+(Y17/X17)*100,0)</f>
        <v>403.95928868256857</v>
      </c>
      <c r="AA17" s="30">
        <f>SUM(AA6:AA16)</f>
        <v>3608646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992109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-4591305</v>
      </c>
      <c r="F26" s="20">
        <v>-4591305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-1147821</v>
      </c>
      <c r="Y26" s="20">
        <v>1147821</v>
      </c>
      <c r="Z26" s="21">
        <v>-100</v>
      </c>
      <c r="AA26" s="22">
        <v>-4591305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992109</v>
      </c>
      <c r="D27" s="26">
        <f>SUM(D21:D26)</f>
        <v>0</v>
      </c>
      <c r="E27" s="27">
        <f t="shared" si="1"/>
        <v>-4591305</v>
      </c>
      <c r="F27" s="28">
        <f t="shared" si="1"/>
        <v>-4591305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-1147821</v>
      </c>
      <c r="Y27" s="28">
        <f t="shared" si="1"/>
        <v>1147821</v>
      </c>
      <c r="Z27" s="29">
        <f>+IF(X27&lt;&gt;0,+(Y27/X27)*100,0)</f>
        <v>-100</v>
      </c>
      <c r="AA27" s="30">
        <f>SUM(AA21:AA26)</f>
        <v>-4591305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1043851</v>
      </c>
      <c r="D38" s="32">
        <f>+D17+D27+D36</f>
        <v>0</v>
      </c>
      <c r="E38" s="33">
        <f t="shared" si="3"/>
        <v>-982659</v>
      </c>
      <c r="F38" s="2">
        <f t="shared" si="3"/>
        <v>-982659</v>
      </c>
      <c r="G38" s="2">
        <f t="shared" si="3"/>
        <v>0</v>
      </c>
      <c r="H38" s="2">
        <f t="shared" si="3"/>
        <v>2971217</v>
      </c>
      <c r="I38" s="2">
        <f t="shared" si="3"/>
        <v>1575287</v>
      </c>
      <c r="J38" s="2">
        <f t="shared" si="3"/>
        <v>4546504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4546504</v>
      </c>
      <c r="X38" s="2">
        <f t="shared" si="3"/>
        <v>-245664</v>
      </c>
      <c r="Y38" s="2">
        <f t="shared" si="3"/>
        <v>4792168</v>
      </c>
      <c r="Z38" s="34">
        <f>+IF(X38&lt;&gt;0,+(Y38/X38)*100,0)</f>
        <v>-1950.7001432851375</v>
      </c>
      <c r="AA38" s="35">
        <f>+AA17+AA27+AA36</f>
        <v>-982659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2971217</v>
      </c>
      <c r="J39" s="2">
        <f>+G39</f>
        <v>0</v>
      </c>
      <c r="K39" s="2">
        <f>+I40+K60</f>
        <v>4546504</v>
      </c>
      <c r="L39" s="2">
        <f>+K40+L60</f>
        <v>4546504</v>
      </c>
      <c r="M39" s="2">
        <f>+L40+M60</f>
        <v>4546504</v>
      </c>
      <c r="N39" s="2">
        <f>+K39</f>
        <v>4546504</v>
      </c>
      <c r="O39" s="2">
        <f>+M40+O60</f>
        <v>4546504</v>
      </c>
      <c r="P39" s="2">
        <f>+O40+P60</f>
        <v>4546504</v>
      </c>
      <c r="Q39" s="2">
        <f>+P40+Q60</f>
        <v>4546504</v>
      </c>
      <c r="R39" s="2">
        <f>+O39</f>
        <v>4546504</v>
      </c>
      <c r="S39" s="2">
        <f>+Q40+S60</f>
        <v>4546504</v>
      </c>
      <c r="T39" s="2">
        <f>+S40+T60</f>
        <v>4546504</v>
      </c>
      <c r="U39" s="2">
        <f>+T40+U60</f>
        <v>4546504</v>
      </c>
      <c r="V39" s="2">
        <f>+S39</f>
        <v>4546504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1043851</v>
      </c>
      <c r="D40" s="43">
        <f t="shared" ref="D40:AA40" si="4">+D38+D39</f>
        <v>0</v>
      </c>
      <c r="E40" s="44">
        <f t="shared" si="4"/>
        <v>-982659</v>
      </c>
      <c r="F40" s="45">
        <f t="shared" si="4"/>
        <v>-982659</v>
      </c>
      <c r="G40" s="45">
        <f t="shared" si="4"/>
        <v>0</v>
      </c>
      <c r="H40" s="45">
        <f t="shared" si="4"/>
        <v>2971217</v>
      </c>
      <c r="I40" s="45">
        <f t="shared" si="4"/>
        <v>4546504</v>
      </c>
      <c r="J40" s="45">
        <f>+I40</f>
        <v>4546504</v>
      </c>
      <c r="K40" s="45">
        <f t="shared" si="4"/>
        <v>4546504</v>
      </c>
      <c r="L40" s="45">
        <f t="shared" si="4"/>
        <v>4546504</v>
      </c>
      <c r="M40" s="45">
        <f t="shared" si="4"/>
        <v>4546504</v>
      </c>
      <c r="N40" s="45">
        <f>+M40</f>
        <v>4546504</v>
      </c>
      <c r="O40" s="45">
        <f t="shared" si="4"/>
        <v>4546504</v>
      </c>
      <c r="P40" s="45">
        <f t="shared" si="4"/>
        <v>4546504</v>
      </c>
      <c r="Q40" s="45">
        <f t="shared" si="4"/>
        <v>4546504</v>
      </c>
      <c r="R40" s="45">
        <f>+Q40</f>
        <v>4546504</v>
      </c>
      <c r="S40" s="45">
        <f t="shared" si="4"/>
        <v>4546504</v>
      </c>
      <c r="T40" s="45">
        <f t="shared" si="4"/>
        <v>4546504</v>
      </c>
      <c r="U40" s="45">
        <f t="shared" si="4"/>
        <v>4546504</v>
      </c>
      <c r="V40" s="45">
        <f>+U40</f>
        <v>4546504</v>
      </c>
      <c r="W40" s="45">
        <f>+V40</f>
        <v>4546504</v>
      </c>
      <c r="X40" s="45">
        <f t="shared" si="4"/>
        <v>-245664</v>
      </c>
      <c r="Y40" s="45">
        <f t="shared" si="4"/>
        <v>4792168</v>
      </c>
      <c r="Z40" s="46">
        <f>+IF(X40&lt;&gt;0,+(Y40/X40)*100,0)</f>
        <v>-1950.7001432851375</v>
      </c>
      <c r="AA40" s="47">
        <f t="shared" si="4"/>
        <v>-982659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224892</v>
      </c>
      <c r="D7" s="18"/>
      <c r="E7" s="19">
        <v>13116130</v>
      </c>
      <c r="F7" s="20">
        <v>13116130</v>
      </c>
      <c r="G7" s="20">
        <v>21005</v>
      </c>
      <c r="H7" s="20">
        <v>7382</v>
      </c>
      <c r="I7" s="20">
        <v>13468</v>
      </c>
      <c r="J7" s="20">
        <v>41855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41855</v>
      </c>
      <c r="X7" s="20">
        <v>3279012</v>
      </c>
      <c r="Y7" s="20">
        <v>-3237157</v>
      </c>
      <c r="Z7" s="21">
        <v>-98.723548434711432</v>
      </c>
      <c r="AA7" s="22">
        <v>13116130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10213795</v>
      </c>
      <c r="D9" s="18"/>
      <c r="E9" s="19">
        <v>902000</v>
      </c>
      <c r="F9" s="20">
        <v>902000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225498</v>
      </c>
      <c r="Y9" s="20">
        <v>-225498</v>
      </c>
      <c r="Z9" s="21">
        <v>-100</v>
      </c>
      <c r="AA9" s="22">
        <v>902000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-13289559</v>
      </c>
      <c r="F14" s="20">
        <v>-13289559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-2768645</v>
      </c>
      <c r="Y14" s="20">
        <v>2768645</v>
      </c>
      <c r="Z14" s="21">
        <v>-100</v>
      </c>
      <c r="AA14" s="22">
        <v>-13289559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10438687</v>
      </c>
      <c r="D17" s="26">
        <f>SUM(D6:D16)</f>
        <v>0</v>
      </c>
      <c r="E17" s="27">
        <f t="shared" si="0"/>
        <v>728571</v>
      </c>
      <c r="F17" s="28">
        <f t="shared" si="0"/>
        <v>728571</v>
      </c>
      <c r="G17" s="28">
        <f t="shared" si="0"/>
        <v>21005</v>
      </c>
      <c r="H17" s="28">
        <f t="shared" si="0"/>
        <v>7382</v>
      </c>
      <c r="I17" s="28">
        <f t="shared" si="0"/>
        <v>13468</v>
      </c>
      <c r="J17" s="28">
        <f t="shared" si="0"/>
        <v>41855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41855</v>
      </c>
      <c r="X17" s="28">
        <f t="shared" si="0"/>
        <v>735865</v>
      </c>
      <c r="Y17" s="28">
        <f t="shared" si="0"/>
        <v>-694010</v>
      </c>
      <c r="Z17" s="29">
        <f>+IF(X17&lt;&gt;0,+(Y17/X17)*100,0)</f>
        <v>-94.312136057564913</v>
      </c>
      <c r="AA17" s="30">
        <f>SUM(AA6:AA16)</f>
        <v>728571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-3678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-1500000</v>
      </c>
      <c r="Y26" s="20">
        <v>1500000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-3678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-1500000</v>
      </c>
      <c r="Y27" s="28">
        <f t="shared" si="1"/>
        <v>1500000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10435009</v>
      </c>
      <c r="D38" s="32">
        <f>+D17+D27+D36</f>
        <v>0</v>
      </c>
      <c r="E38" s="33">
        <f t="shared" si="3"/>
        <v>-4271429</v>
      </c>
      <c r="F38" s="2">
        <f t="shared" si="3"/>
        <v>-4271429</v>
      </c>
      <c r="G38" s="2">
        <f t="shared" si="3"/>
        <v>21005</v>
      </c>
      <c r="H38" s="2">
        <f t="shared" si="3"/>
        <v>7382</v>
      </c>
      <c r="I38" s="2">
        <f t="shared" si="3"/>
        <v>13468</v>
      </c>
      <c r="J38" s="2">
        <f t="shared" si="3"/>
        <v>41855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41855</v>
      </c>
      <c r="X38" s="2">
        <f t="shared" si="3"/>
        <v>-764135</v>
      </c>
      <c r="Y38" s="2">
        <f t="shared" si="3"/>
        <v>805990</v>
      </c>
      <c r="Z38" s="34">
        <f>+IF(X38&lt;&gt;0,+(Y38/X38)*100,0)</f>
        <v>-105.47743526994576</v>
      </c>
      <c r="AA38" s="35">
        <f>+AA17+AA27+AA36</f>
        <v>-4271429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21005</v>
      </c>
      <c r="I39" s="2">
        <f>+H40+I60</f>
        <v>28387</v>
      </c>
      <c r="J39" s="2">
        <f>+G39</f>
        <v>0</v>
      </c>
      <c r="K39" s="2">
        <f>+I40+K60</f>
        <v>41855</v>
      </c>
      <c r="L39" s="2">
        <f>+K40+L60</f>
        <v>41855</v>
      </c>
      <c r="M39" s="2">
        <f>+L40+M60</f>
        <v>41855</v>
      </c>
      <c r="N39" s="2">
        <f>+K39</f>
        <v>41855</v>
      </c>
      <c r="O39" s="2">
        <f>+M40+O60</f>
        <v>41855</v>
      </c>
      <c r="P39" s="2">
        <f>+O40+P60</f>
        <v>41855</v>
      </c>
      <c r="Q39" s="2">
        <f>+P40+Q60</f>
        <v>41855</v>
      </c>
      <c r="R39" s="2">
        <f>+O39</f>
        <v>41855</v>
      </c>
      <c r="S39" s="2">
        <f>+Q40+S60</f>
        <v>41855</v>
      </c>
      <c r="T39" s="2">
        <f>+S40+T60</f>
        <v>41855</v>
      </c>
      <c r="U39" s="2">
        <f>+T40+U60</f>
        <v>41855</v>
      </c>
      <c r="V39" s="2">
        <f>+S39</f>
        <v>41855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10435009</v>
      </c>
      <c r="D40" s="43">
        <f t="shared" ref="D40:AA40" si="4">+D38+D39</f>
        <v>0</v>
      </c>
      <c r="E40" s="44">
        <f t="shared" si="4"/>
        <v>-4271429</v>
      </c>
      <c r="F40" s="45">
        <f t="shared" si="4"/>
        <v>-4271429</v>
      </c>
      <c r="G40" s="45">
        <f t="shared" si="4"/>
        <v>21005</v>
      </c>
      <c r="H40" s="45">
        <f t="shared" si="4"/>
        <v>28387</v>
      </c>
      <c r="I40" s="45">
        <f t="shared" si="4"/>
        <v>41855</v>
      </c>
      <c r="J40" s="45">
        <f>+I40</f>
        <v>41855</v>
      </c>
      <c r="K40" s="45">
        <f t="shared" si="4"/>
        <v>41855</v>
      </c>
      <c r="L40" s="45">
        <f t="shared" si="4"/>
        <v>41855</v>
      </c>
      <c r="M40" s="45">
        <f t="shared" si="4"/>
        <v>41855</v>
      </c>
      <c r="N40" s="45">
        <f>+M40</f>
        <v>41855</v>
      </c>
      <c r="O40" s="45">
        <f t="shared" si="4"/>
        <v>41855</v>
      </c>
      <c r="P40" s="45">
        <f t="shared" si="4"/>
        <v>41855</v>
      </c>
      <c r="Q40" s="45">
        <f t="shared" si="4"/>
        <v>41855</v>
      </c>
      <c r="R40" s="45">
        <f>+Q40</f>
        <v>41855</v>
      </c>
      <c r="S40" s="45">
        <f t="shared" si="4"/>
        <v>41855</v>
      </c>
      <c r="T40" s="45">
        <f t="shared" si="4"/>
        <v>41855</v>
      </c>
      <c r="U40" s="45">
        <f t="shared" si="4"/>
        <v>41855</v>
      </c>
      <c r="V40" s="45">
        <f>+U40</f>
        <v>41855</v>
      </c>
      <c r="W40" s="45">
        <f>+V40</f>
        <v>41855</v>
      </c>
      <c r="X40" s="45">
        <f t="shared" si="4"/>
        <v>-764135</v>
      </c>
      <c r="Y40" s="45">
        <f t="shared" si="4"/>
        <v>805990</v>
      </c>
      <c r="Z40" s="46">
        <f>+IF(X40&lt;&gt;0,+(Y40/X40)*100,0)</f>
        <v>-105.47743526994576</v>
      </c>
      <c r="AA40" s="47">
        <f t="shared" si="4"/>
        <v>-4271429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30375963</v>
      </c>
      <c r="D7" s="18"/>
      <c r="E7" s="19">
        <v>35354172</v>
      </c>
      <c r="F7" s="20">
        <v>35354172</v>
      </c>
      <c r="G7" s="20">
        <v>2615367</v>
      </c>
      <c r="H7" s="20">
        <v>2958455</v>
      </c>
      <c r="I7" s="20">
        <v>2892248</v>
      </c>
      <c r="J7" s="20">
        <v>8466070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8466070</v>
      </c>
      <c r="X7" s="20">
        <v>8798205</v>
      </c>
      <c r="Y7" s="20">
        <v>-332135</v>
      </c>
      <c r="Z7" s="21">
        <v>-3.7750313842425811</v>
      </c>
      <c r="AA7" s="22">
        <v>35354172</v>
      </c>
    </row>
    <row r="8" spans="1:27" ht="13.5" x14ac:dyDescent="0.25">
      <c r="A8" s="23" t="s">
        <v>36</v>
      </c>
      <c r="B8" s="17" t="s">
        <v>32</v>
      </c>
      <c r="C8" s="18">
        <v>59260</v>
      </c>
      <c r="D8" s="18"/>
      <c r="E8" s="19">
        <v>80000</v>
      </c>
      <c r="F8" s="20">
        <v>80000</v>
      </c>
      <c r="G8" s="20">
        <v>13319</v>
      </c>
      <c r="H8" s="20">
        <v>4007</v>
      </c>
      <c r="I8" s="20">
        <v>2482</v>
      </c>
      <c r="J8" s="20">
        <v>19808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19808</v>
      </c>
      <c r="X8" s="20">
        <v>12798</v>
      </c>
      <c r="Y8" s="20">
        <v>7010</v>
      </c>
      <c r="Z8" s="21">
        <v>54.774183466166591</v>
      </c>
      <c r="AA8" s="22">
        <v>80000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140000</v>
      </c>
      <c r="F9" s="20">
        <v>140000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140000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240000</v>
      </c>
      <c r="F10" s="20">
        <v>425456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33720</v>
      </c>
      <c r="Y10" s="20">
        <v>-33720</v>
      </c>
      <c r="Z10" s="21">
        <v>-100</v>
      </c>
      <c r="AA10" s="22">
        <v>425456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-29651343</v>
      </c>
      <c r="F14" s="20">
        <v>-29651343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-5492750</v>
      </c>
      <c r="Y14" s="20">
        <v>5492750</v>
      </c>
      <c r="Z14" s="21">
        <v>-100</v>
      </c>
      <c r="AA14" s="22">
        <v>-29651343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-653300</v>
      </c>
      <c r="F15" s="20">
        <v>-653300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-653300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30435223</v>
      </c>
      <c r="D17" s="26">
        <f>SUM(D6:D16)</f>
        <v>0</v>
      </c>
      <c r="E17" s="27">
        <f t="shared" si="0"/>
        <v>5509529</v>
      </c>
      <c r="F17" s="28">
        <f t="shared" si="0"/>
        <v>5694985</v>
      </c>
      <c r="G17" s="28">
        <f t="shared" si="0"/>
        <v>2628686</v>
      </c>
      <c r="H17" s="28">
        <f t="shared" si="0"/>
        <v>2962462</v>
      </c>
      <c r="I17" s="28">
        <f t="shared" si="0"/>
        <v>2894730</v>
      </c>
      <c r="J17" s="28">
        <f t="shared" si="0"/>
        <v>8485878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8485878</v>
      </c>
      <c r="X17" s="28">
        <f t="shared" si="0"/>
        <v>3351973</v>
      </c>
      <c r="Y17" s="28">
        <f t="shared" si="0"/>
        <v>5133905</v>
      </c>
      <c r="Z17" s="29">
        <f>+IF(X17&lt;&gt;0,+(Y17/X17)*100,0)</f>
        <v>153.16069073348743</v>
      </c>
      <c r="AA17" s="30">
        <f>SUM(AA6:AA16)</f>
        <v>5694985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-4378232</v>
      </c>
      <c r="D26" s="18"/>
      <c r="E26" s="19">
        <v>-1615000</v>
      </c>
      <c r="F26" s="20">
        <v>-1800456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-123720</v>
      </c>
      <c r="Y26" s="20">
        <v>123720</v>
      </c>
      <c r="Z26" s="21">
        <v>-100</v>
      </c>
      <c r="AA26" s="22">
        <v>-1800456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-4378232</v>
      </c>
      <c r="D27" s="26">
        <f>SUM(D21:D26)</f>
        <v>0</v>
      </c>
      <c r="E27" s="27">
        <f t="shared" si="1"/>
        <v>-1615000</v>
      </c>
      <c r="F27" s="28">
        <f t="shared" si="1"/>
        <v>-1800456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-123720</v>
      </c>
      <c r="Y27" s="28">
        <f t="shared" si="1"/>
        <v>123720</v>
      </c>
      <c r="Z27" s="29">
        <f>+IF(X27&lt;&gt;0,+(Y27/X27)*100,0)</f>
        <v>-100</v>
      </c>
      <c r="AA27" s="30">
        <f>SUM(AA21:AA26)</f>
        <v>-1800456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26056991</v>
      </c>
      <c r="D38" s="32">
        <f>+D17+D27+D36</f>
        <v>0</v>
      </c>
      <c r="E38" s="33">
        <f t="shared" si="3"/>
        <v>3894529</v>
      </c>
      <c r="F38" s="2">
        <f t="shared" si="3"/>
        <v>3894529</v>
      </c>
      <c r="G38" s="2">
        <f t="shared" si="3"/>
        <v>2628686</v>
      </c>
      <c r="H38" s="2">
        <f t="shared" si="3"/>
        <v>2962462</v>
      </c>
      <c r="I38" s="2">
        <f t="shared" si="3"/>
        <v>2894730</v>
      </c>
      <c r="J38" s="2">
        <f t="shared" si="3"/>
        <v>8485878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8485878</v>
      </c>
      <c r="X38" s="2">
        <f t="shared" si="3"/>
        <v>3228253</v>
      </c>
      <c r="Y38" s="2">
        <f t="shared" si="3"/>
        <v>5257625</v>
      </c>
      <c r="Z38" s="34">
        <f>+IF(X38&lt;&gt;0,+(Y38/X38)*100,0)</f>
        <v>162.86285492493928</v>
      </c>
      <c r="AA38" s="35">
        <f>+AA17+AA27+AA36</f>
        <v>3894529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2628686</v>
      </c>
      <c r="I39" s="2">
        <f>+H40+I60</f>
        <v>5591148</v>
      </c>
      <c r="J39" s="2">
        <f>+G39</f>
        <v>0</v>
      </c>
      <c r="K39" s="2">
        <f>+I40+K60</f>
        <v>8485878</v>
      </c>
      <c r="L39" s="2">
        <f>+K40+L60</f>
        <v>8485878</v>
      </c>
      <c r="M39" s="2">
        <f>+L40+M60</f>
        <v>8485878</v>
      </c>
      <c r="N39" s="2">
        <f>+K39</f>
        <v>8485878</v>
      </c>
      <c r="O39" s="2">
        <f>+M40+O60</f>
        <v>8485878</v>
      </c>
      <c r="P39" s="2">
        <f>+O40+P60</f>
        <v>8485878</v>
      </c>
      <c r="Q39" s="2">
        <f>+P40+Q60</f>
        <v>8485878</v>
      </c>
      <c r="R39" s="2">
        <f>+O39</f>
        <v>8485878</v>
      </c>
      <c r="S39" s="2">
        <f>+Q40+S60</f>
        <v>8485878</v>
      </c>
      <c r="T39" s="2">
        <f>+S40+T60</f>
        <v>8485878</v>
      </c>
      <c r="U39" s="2">
        <f>+T40+U60</f>
        <v>8485878</v>
      </c>
      <c r="V39" s="2">
        <f>+S39</f>
        <v>8485878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26056991</v>
      </c>
      <c r="D40" s="43">
        <f t="shared" ref="D40:AA40" si="4">+D38+D39</f>
        <v>0</v>
      </c>
      <c r="E40" s="44">
        <f t="shared" si="4"/>
        <v>3894529</v>
      </c>
      <c r="F40" s="45">
        <f t="shared" si="4"/>
        <v>3894529</v>
      </c>
      <c r="G40" s="45">
        <f t="shared" si="4"/>
        <v>2628686</v>
      </c>
      <c r="H40" s="45">
        <f t="shared" si="4"/>
        <v>5591148</v>
      </c>
      <c r="I40" s="45">
        <f t="shared" si="4"/>
        <v>8485878</v>
      </c>
      <c r="J40" s="45">
        <f>+I40</f>
        <v>8485878</v>
      </c>
      <c r="K40" s="45">
        <f t="shared" si="4"/>
        <v>8485878</v>
      </c>
      <c r="L40" s="45">
        <f t="shared" si="4"/>
        <v>8485878</v>
      </c>
      <c r="M40" s="45">
        <f t="shared" si="4"/>
        <v>8485878</v>
      </c>
      <c r="N40" s="45">
        <f>+M40</f>
        <v>8485878</v>
      </c>
      <c r="O40" s="45">
        <f t="shared" si="4"/>
        <v>8485878</v>
      </c>
      <c r="P40" s="45">
        <f t="shared" si="4"/>
        <v>8485878</v>
      </c>
      <c r="Q40" s="45">
        <f t="shared" si="4"/>
        <v>8485878</v>
      </c>
      <c r="R40" s="45">
        <f>+Q40</f>
        <v>8485878</v>
      </c>
      <c r="S40" s="45">
        <f t="shared" si="4"/>
        <v>8485878</v>
      </c>
      <c r="T40" s="45">
        <f t="shared" si="4"/>
        <v>8485878</v>
      </c>
      <c r="U40" s="45">
        <f t="shared" si="4"/>
        <v>8485878</v>
      </c>
      <c r="V40" s="45">
        <f>+U40</f>
        <v>8485878</v>
      </c>
      <c r="W40" s="45">
        <f>+V40</f>
        <v>8485878</v>
      </c>
      <c r="X40" s="45">
        <f t="shared" si="4"/>
        <v>3228253</v>
      </c>
      <c r="Y40" s="45">
        <f t="shared" si="4"/>
        <v>5257625</v>
      </c>
      <c r="Z40" s="46">
        <f>+IF(X40&lt;&gt;0,+(Y40/X40)*100,0)</f>
        <v>162.86285492493928</v>
      </c>
      <c r="AA40" s="47">
        <f t="shared" si="4"/>
        <v>3894529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93675309</v>
      </c>
      <c r="D7" s="18"/>
      <c r="E7" s="19">
        <v>89964491</v>
      </c>
      <c r="F7" s="20">
        <v>89964491</v>
      </c>
      <c r="G7" s="20">
        <v>7509026</v>
      </c>
      <c r="H7" s="20">
        <v>8413500</v>
      </c>
      <c r="I7" s="20">
        <v>7761129</v>
      </c>
      <c r="J7" s="20">
        <v>23683655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23683655</v>
      </c>
      <c r="X7" s="20">
        <v>24930419</v>
      </c>
      <c r="Y7" s="20">
        <v>-1246764</v>
      </c>
      <c r="Z7" s="21">
        <v>-5.0009749134180215</v>
      </c>
      <c r="AA7" s="22">
        <v>89964491</v>
      </c>
    </row>
    <row r="8" spans="1:27" ht="13.5" x14ac:dyDescent="0.25">
      <c r="A8" s="23" t="s">
        <v>36</v>
      </c>
      <c r="B8" s="17" t="s">
        <v>32</v>
      </c>
      <c r="C8" s="18">
        <v>880268</v>
      </c>
      <c r="D8" s="18"/>
      <c r="E8" s="19">
        <v>-1931148</v>
      </c>
      <c r="F8" s="20">
        <v>-1931148</v>
      </c>
      <c r="G8" s="20">
        <v>123433</v>
      </c>
      <c r="H8" s="20">
        <v>79697</v>
      </c>
      <c r="I8" s="20">
        <v>21374</v>
      </c>
      <c r="J8" s="20">
        <v>224504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224504</v>
      </c>
      <c r="X8" s="20">
        <v>116165</v>
      </c>
      <c r="Y8" s="20">
        <v>108339</v>
      </c>
      <c r="Z8" s="21">
        <v>93.263031033443809</v>
      </c>
      <c r="AA8" s="22">
        <v>-1931148</v>
      </c>
    </row>
    <row r="9" spans="1:27" ht="13.5" x14ac:dyDescent="0.25">
      <c r="A9" s="23" t="s">
        <v>37</v>
      </c>
      <c r="B9" s="17" t="s">
        <v>6</v>
      </c>
      <c r="C9" s="18">
        <v>29585564</v>
      </c>
      <c r="D9" s="18"/>
      <c r="E9" s="19">
        <v>30260049</v>
      </c>
      <c r="F9" s="20">
        <v>30260049</v>
      </c>
      <c r="G9" s="20">
        <v>11723046</v>
      </c>
      <c r="H9" s="20">
        <v>532000</v>
      </c>
      <c r="I9" s="20"/>
      <c r="J9" s="20">
        <v>12255046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12255046</v>
      </c>
      <c r="X9" s="20">
        <v>7565010</v>
      </c>
      <c r="Y9" s="20">
        <v>4690036</v>
      </c>
      <c r="Z9" s="21">
        <v>61.996428292890556</v>
      </c>
      <c r="AA9" s="22">
        <v>30260049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-19199987</v>
      </c>
      <c r="D14" s="18"/>
      <c r="E14" s="19">
        <v>-71891226</v>
      </c>
      <c r="F14" s="20">
        <v>-71891226</v>
      </c>
      <c r="G14" s="20">
        <v>-103388</v>
      </c>
      <c r="H14" s="20">
        <v>-2112516</v>
      </c>
      <c r="I14" s="20">
        <v>-420257</v>
      </c>
      <c r="J14" s="20">
        <v>-2636161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-2636161</v>
      </c>
      <c r="X14" s="20">
        <v>-17669064</v>
      </c>
      <c r="Y14" s="20">
        <v>15032903</v>
      </c>
      <c r="Z14" s="21">
        <v>-85.080358529461435</v>
      </c>
      <c r="AA14" s="22">
        <v>-71891226</v>
      </c>
    </row>
    <row r="15" spans="1:27" ht="13.5" x14ac:dyDescent="0.25">
      <c r="A15" s="23" t="s">
        <v>43</v>
      </c>
      <c r="B15" s="17" t="s">
        <v>32</v>
      </c>
      <c r="C15" s="18">
        <v>-1512726</v>
      </c>
      <c r="D15" s="18"/>
      <c r="E15" s="19">
        <v>-1395168</v>
      </c>
      <c r="F15" s="20">
        <v>-1395168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-1395168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103428428</v>
      </c>
      <c r="D17" s="26">
        <f>SUM(D6:D16)</f>
        <v>0</v>
      </c>
      <c r="E17" s="27">
        <f t="shared" si="0"/>
        <v>45006998</v>
      </c>
      <c r="F17" s="28">
        <f t="shared" si="0"/>
        <v>45006998</v>
      </c>
      <c r="G17" s="28">
        <f t="shared" si="0"/>
        <v>19252117</v>
      </c>
      <c r="H17" s="28">
        <f t="shared" si="0"/>
        <v>6912681</v>
      </c>
      <c r="I17" s="28">
        <f t="shared" si="0"/>
        <v>7362246</v>
      </c>
      <c r="J17" s="28">
        <f t="shared" si="0"/>
        <v>33527044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33527044</v>
      </c>
      <c r="X17" s="28">
        <f t="shared" si="0"/>
        <v>14942530</v>
      </c>
      <c r="Y17" s="28">
        <f t="shared" si="0"/>
        <v>18584514</v>
      </c>
      <c r="Z17" s="29">
        <f>+IF(X17&lt;&gt;0,+(Y17/X17)*100,0)</f>
        <v>124.37327547610747</v>
      </c>
      <c r="AA17" s="30">
        <f>SUM(AA6:AA16)</f>
        <v>45006998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-6664127</v>
      </c>
      <c r="D26" s="18"/>
      <c r="E26" s="19">
        <v>-6050000</v>
      </c>
      <c r="F26" s="20">
        <v>-7066603</v>
      </c>
      <c r="G26" s="20"/>
      <c r="H26" s="20">
        <v>-7050</v>
      </c>
      <c r="I26" s="20"/>
      <c r="J26" s="20">
        <v>-7050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-7050</v>
      </c>
      <c r="X26" s="20">
        <v>-1749999</v>
      </c>
      <c r="Y26" s="20">
        <v>1742949</v>
      </c>
      <c r="Z26" s="21">
        <v>-99.597142626938634</v>
      </c>
      <c r="AA26" s="22">
        <v>-7066603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-6664127</v>
      </c>
      <c r="D27" s="26">
        <f>SUM(D21:D26)</f>
        <v>0</v>
      </c>
      <c r="E27" s="27">
        <f t="shared" si="1"/>
        <v>-6050000</v>
      </c>
      <c r="F27" s="28">
        <f t="shared" si="1"/>
        <v>-7066603</v>
      </c>
      <c r="G27" s="28">
        <f t="shared" si="1"/>
        <v>0</v>
      </c>
      <c r="H27" s="28">
        <f t="shared" si="1"/>
        <v>-7050</v>
      </c>
      <c r="I27" s="28">
        <f t="shared" si="1"/>
        <v>0</v>
      </c>
      <c r="J27" s="28">
        <f t="shared" si="1"/>
        <v>-7050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-7050</v>
      </c>
      <c r="X27" s="28">
        <f t="shared" si="1"/>
        <v>-1749999</v>
      </c>
      <c r="Y27" s="28">
        <f t="shared" si="1"/>
        <v>1742949</v>
      </c>
      <c r="Z27" s="29">
        <f>+IF(X27&lt;&gt;0,+(Y27/X27)*100,0)</f>
        <v>-99.597142626938634</v>
      </c>
      <c r="AA27" s="30">
        <f>SUM(AA21:AA26)</f>
        <v>-7066603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499769</v>
      </c>
      <c r="D33" s="18"/>
      <c r="E33" s="19">
        <v>473976</v>
      </c>
      <c r="F33" s="20">
        <v>473976</v>
      </c>
      <c r="G33" s="20">
        <v>29315</v>
      </c>
      <c r="H33" s="36">
        <v>40363</v>
      </c>
      <c r="I33" s="36">
        <v>36442</v>
      </c>
      <c r="J33" s="36">
        <v>106120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106120</v>
      </c>
      <c r="X33" s="36">
        <v>118494</v>
      </c>
      <c r="Y33" s="20">
        <v>-12374</v>
      </c>
      <c r="Z33" s="21">
        <v>-10.442722838287171</v>
      </c>
      <c r="AA33" s="22">
        <v>473976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-1070431</v>
      </c>
      <c r="D35" s="18"/>
      <c r="E35" s="19">
        <v>-1188000</v>
      </c>
      <c r="F35" s="20">
        <v>-1188000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-1188000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-570662</v>
      </c>
      <c r="D36" s="26">
        <f>SUM(D31:D35)</f>
        <v>0</v>
      </c>
      <c r="E36" s="27">
        <f t="shared" si="2"/>
        <v>-714024</v>
      </c>
      <c r="F36" s="28">
        <f t="shared" si="2"/>
        <v>-714024</v>
      </c>
      <c r="G36" s="28">
        <f t="shared" si="2"/>
        <v>29315</v>
      </c>
      <c r="H36" s="28">
        <f t="shared" si="2"/>
        <v>40363</v>
      </c>
      <c r="I36" s="28">
        <f t="shared" si="2"/>
        <v>36442</v>
      </c>
      <c r="J36" s="28">
        <f t="shared" si="2"/>
        <v>106120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106120</v>
      </c>
      <c r="X36" s="28">
        <f t="shared" si="2"/>
        <v>118494</v>
      </c>
      <c r="Y36" s="28">
        <f t="shared" si="2"/>
        <v>-12374</v>
      </c>
      <c r="Z36" s="29">
        <f>+IF(X36&lt;&gt;0,+(Y36/X36)*100,0)</f>
        <v>-10.442722838287171</v>
      </c>
      <c r="AA36" s="30">
        <f>SUM(AA31:AA35)</f>
        <v>-714024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96193639</v>
      </c>
      <c r="D38" s="32">
        <f>+D17+D27+D36</f>
        <v>0</v>
      </c>
      <c r="E38" s="33">
        <f t="shared" si="3"/>
        <v>38242974</v>
      </c>
      <c r="F38" s="2">
        <f t="shared" si="3"/>
        <v>37226371</v>
      </c>
      <c r="G38" s="2">
        <f t="shared" si="3"/>
        <v>19281432</v>
      </c>
      <c r="H38" s="2">
        <f t="shared" si="3"/>
        <v>6945994</v>
      </c>
      <c r="I38" s="2">
        <f t="shared" si="3"/>
        <v>7398688</v>
      </c>
      <c r="J38" s="2">
        <f t="shared" si="3"/>
        <v>33626114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33626114</v>
      </c>
      <c r="X38" s="2">
        <f t="shared" si="3"/>
        <v>13311025</v>
      </c>
      <c r="Y38" s="2">
        <f t="shared" si="3"/>
        <v>20315089</v>
      </c>
      <c r="Z38" s="34">
        <f>+IF(X38&lt;&gt;0,+(Y38/X38)*100,0)</f>
        <v>152.61851735685269</v>
      </c>
      <c r="AA38" s="35">
        <f>+AA17+AA27+AA36</f>
        <v>37226371</v>
      </c>
    </row>
    <row r="39" spans="1:27" ht="13.5" x14ac:dyDescent="0.25">
      <c r="A39" s="23" t="s">
        <v>61</v>
      </c>
      <c r="B39" s="17"/>
      <c r="C39" s="32">
        <v>278639602</v>
      </c>
      <c r="D39" s="32"/>
      <c r="E39" s="33">
        <v>318969152</v>
      </c>
      <c r="F39" s="2">
        <v>373827122</v>
      </c>
      <c r="G39" s="2">
        <v>373827113</v>
      </c>
      <c r="H39" s="2">
        <f>+G40+H60</f>
        <v>393108545</v>
      </c>
      <c r="I39" s="2">
        <f>+H40+I60</f>
        <v>400054539</v>
      </c>
      <c r="J39" s="2">
        <f>+G39</f>
        <v>373827113</v>
      </c>
      <c r="K39" s="2">
        <f>+I40+K60</f>
        <v>407453227</v>
      </c>
      <c r="L39" s="2">
        <f>+K40+L60</f>
        <v>407453227</v>
      </c>
      <c r="M39" s="2">
        <f>+L40+M60</f>
        <v>407453227</v>
      </c>
      <c r="N39" s="2">
        <f>+K39</f>
        <v>407453227</v>
      </c>
      <c r="O39" s="2">
        <f>+M40+O60</f>
        <v>407453227</v>
      </c>
      <c r="P39" s="2">
        <f>+O40+P60</f>
        <v>407453227</v>
      </c>
      <c r="Q39" s="2">
        <f>+P40+Q60</f>
        <v>407453227</v>
      </c>
      <c r="R39" s="2">
        <f>+O39</f>
        <v>407453227</v>
      </c>
      <c r="S39" s="2">
        <f>+Q40+S60</f>
        <v>407453227</v>
      </c>
      <c r="T39" s="2">
        <f>+S40+T60</f>
        <v>407453227</v>
      </c>
      <c r="U39" s="2">
        <f>+T40+U60</f>
        <v>407453227</v>
      </c>
      <c r="V39" s="2">
        <f>+S39</f>
        <v>407453227</v>
      </c>
      <c r="W39" s="2">
        <f>+G39</f>
        <v>373827113</v>
      </c>
      <c r="X39" s="2">
        <v>373827122</v>
      </c>
      <c r="Y39" s="2">
        <f>+W39-X39</f>
        <v>-9</v>
      </c>
      <c r="Z39" s="34">
        <f>+IF(X39&lt;&gt;0,+(Y39/X39)*100,0)</f>
        <v>-2.4075299704979672E-6</v>
      </c>
      <c r="AA39" s="35">
        <v>373827122</v>
      </c>
    </row>
    <row r="40" spans="1:27" ht="13.5" x14ac:dyDescent="0.25">
      <c r="A40" s="41" t="s">
        <v>63</v>
      </c>
      <c r="B40" s="42" t="s">
        <v>62</v>
      </c>
      <c r="C40" s="43">
        <f>+C38+C39</f>
        <v>374833241</v>
      </c>
      <c r="D40" s="43">
        <f t="shared" ref="D40:AA40" si="4">+D38+D39</f>
        <v>0</v>
      </c>
      <c r="E40" s="44">
        <f t="shared" si="4"/>
        <v>357212126</v>
      </c>
      <c r="F40" s="45">
        <f t="shared" si="4"/>
        <v>411053493</v>
      </c>
      <c r="G40" s="45">
        <f t="shared" si="4"/>
        <v>393108545</v>
      </c>
      <c r="H40" s="45">
        <f t="shared" si="4"/>
        <v>400054539</v>
      </c>
      <c r="I40" s="45">
        <f t="shared" si="4"/>
        <v>407453227</v>
      </c>
      <c r="J40" s="45">
        <f>+I40</f>
        <v>407453227</v>
      </c>
      <c r="K40" s="45">
        <f t="shared" si="4"/>
        <v>407453227</v>
      </c>
      <c r="L40" s="45">
        <f t="shared" si="4"/>
        <v>407453227</v>
      </c>
      <c r="M40" s="45">
        <f t="shared" si="4"/>
        <v>407453227</v>
      </c>
      <c r="N40" s="45">
        <f>+M40</f>
        <v>407453227</v>
      </c>
      <c r="O40" s="45">
        <f t="shared" si="4"/>
        <v>407453227</v>
      </c>
      <c r="P40" s="45">
        <f t="shared" si="4"/>
        <v>407453227</v>
      </c>
      <c r="Q40" s="45">
        <f t="shared" si="4"/>
        <v>407453227</v>
      </c>
      <c r="R40" s="45">
        <f>+Q40</f>
        <v>407453227</v>
      </c>
      <c r="S40" s="45">
        <f t="shared" si="4"/>
        <v>407453227</v>
      </c>
      <c r="T40" s="45">
        <f t="shared" si="4"/>
        <v>407453227</v>
      </c>
      <c r="U40" s="45">
        <f t="shared" si="4"/>
        <v>407453227</v>
      </c>
      <c r="V40" s="45">
        <f>+U40</f>
        <v>407453227</v>
      </c>
      <c r="W40" s="45">
        <f>+V40</f>
        <v>407453227</v>
      </c>
      <c r="X40" s="45">
        <f t="shared" si="4"/>
        <v>387138147</v>
      </c>
      <c r="Y40" s="45">
        <f t="shared" si="4"/>
        <v>20315080</v>
      </c>
      <c r="Z40" s="46">
        <f>+IF(X40&lt;&gt;0,+(Y40/X40)*100,0)</f>
        <v>5.2475014816868466</v>
      </c>
      <c r="AA40" s="47">
        <f t="shared" si="4"/>
        <v>411053493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373827113</v>
      </c>
      <c r="J60">
        <v>373827113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31886403</v>
      </c>
      <c r="D7" s="18"/>
      <c r="E7" s="19"/>
      <c r="F7" s="20"/>
      <c r="G7" s="20">
        <v>2665431</v>
      </c>
      <c r="H7" s="20">
        <v>2827743</v>
      </c>
      <c r="I7" s="20">
        <v>2987846</v>
      </c>
      <c r="J7" s="20">
        <v>8481020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8481020</v>
      </c>
      <c r="X7" s="20"/>
      <c r="Y7" s="20">
        <v>8481020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16702934</v>
      </c>
      <c r="D9" s="18"/>
      <c r="E9" s="19"/>
      <c r="F9" s="20"/>
      <c r="G9" s="20">
        <v>7585884</v>
      </c>
      <c r="H9" s="20"/>
      <c r="I9" s="20"/>
      <c r="J9" s="20">
        <v>7585884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7585884</v>
      </c>
      <c r="X9" s="20"/>
      <c r="Y9" s="20">
        <v>7585884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-15193477</v>
      </c>
      <c r="D14" s="18"/>
      <c r="E14" s="19"/>
      <c r="F14" s="20"/>
      <c r="G14" s="20">
        <v>-585688</v>
      </c>
      <c r="H14" s="20">
        <v>-1613448</v>
      </c>
      <c r="I14" s="20">
        <v>-1248093</v>
      </c>
      <c r="J14" s="20">
        <v>-3447229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-3447229</v>
      </c>
      <c r="X14" s="20"/>
      <c r="Y14" s="20">
        <v>-3447229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-750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33395110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9665627</v>
      </c>
      <c r="H17" s="28">
        <f t="shared" si="0"/>
        <v>1214295</v>
      </c>
      <c r="I17" s="28">
        <f t="shared" si="0"/>
        <v>1739753</v>
      </c>
      <c r="J17" s="28">
        <f t="shared" si="0"/>
        <v>12619675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12619675</v>
      </c>
      <c r="X17" s="28">
        <f t="shared" si="0"/>
        <v>0</v>
      </c>
      <c r="Y17" s="28">
        <f t="shared" si="0"/>
        <v>12619675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-3613848</v>
      </c>
      <c r="D26" s="18"/>
      <c r="E26" s="19"/>
      <c r="F26" s="20"/>
      <c r="G26" s="20"/>
      <c r="H26" s="20"/>
      <c r="I26" s="20">
        <v>-379429</v>
      </c>
      <c r="J26" s="20">
        <v>-379429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-379429</v>
      </c>
      <c r="X26" s="20"/>
      <c r="Y26" s="20">
        <v>-379429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-3613848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-379429</v>
      </c>
      <c r="J27" s="28">
        <f t="shared" si="1"/>
        <v>-379429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-379429</v>
      </c>
      <c r="X27" s="28">
        <f t="shared" si="1"/>
        <v>0</v>
      </c>
      <c r="Y27" s="28">
        <f t="shared" si="1"/>
        <v>-379429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29781262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9665627</v>
      </c>
      <c r="H38" s="2">
        <f t="shared" si="3"/>
        <v>1214295</v>
      </c>
      <c r="I38" s="2">
        <f t="shared" si="3"/>
        <v>1360324</v>
      </c>
      <c r="J38" s="2">
        <f t="shared" si="3"/>
        <v>12240246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12240246</v>
      </c>
      <c r="X38" s="2">
        <f t="shared" si="3"/>
        <v>0</v>
      </c>
      <c r="Y38" s="2">
        <f t="shared" si="3"/>
        <v>12240246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9665627</v>
      </c>
      <c r="I39" s="2">
        <f>+H40+I60</f>
        <v>10879922</v>
      </c>
      <c r="J39" s="2">
        <f>+G39</f>
        <v>0</v>
      </c>
      <c r="K39" s="2">
        <f>+I40+K60</f>
        <v>12240246</v>
      </c>
      <c r="L39" s="2">
        <f>+K40+L60</f>
        <v>12240246</v>
      </c>
      <c r="M39" s="2">
        <f>+L40+M60</f>
        <v>12240246</v>
      </c>
      <c r="N39" s="2">
        <f>+K39</f>
        <v>12240246</v>
      </c>
      <c r="O39" s="2">
        <f>+M40+O60</f>
        <v>12240246</v>
      </c>
      <c r="P39" s="2">
        <f>+O40+P60</f>
        <v>12240246</v>
      </c>
      <c r="Q39" s="2">
        <f>+P40+Q60</f>
        <v>12240246</v>
      </c>
      <c r="R39" s="2">
        <f>+O39</f>
        <v>12240246</v>
      </c>
      <c r="S39" s="2">
        <f>+Q40+S60</f>
        <v>12240246</v>
      </c>
      <c r="T39" s="2">
        <f>+S40+T60</f>
        <v>12240246</v>
      </c>
      <c r="U39" s="2">
        <f>+T40+U60</f>
        <v>12240246</v>
      </c>
      <c r="V39" s="2">
        <f>+S39</f>
        <v>12240246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29781262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9665627</v>
      </c>
      <c r="H40" s="45">
        <f t="shared" si="4"/>
        <v>10879922</v>
      </c>
      <c r="I40" s="45">
        <f t="shared" si="4"/>
        <v>12240246</v>
      </c>
      <c r="J40" s="45">
        <f>+I40</f>
        <v>12240246</v>
      </c>
      <c r="K40" s="45">
        <f t="shared" si="4"/>
        <v>12240246</v>
      </c>
      <c r="L40" s="45">
        <f t="shared" si="4"/>
        <v>12240246</v>
      </c>
      <c r="M40" s="45">
        <f t="shared" si="4"/>
        <v>12240246</v>
      </c>
      <c r="N40" s="45">
        <f>+M40</f>
        <v>12240246</v>
      </c>
      <c r="O40" s="45">
        <f t="shared" si="4"/>
        <v>12240246</v>
      </c>
      <c r="P40" s="45">
        <f t="shared" si="4"/>
        <v>12240246</v>
      </c>
      <c r="Q40" s="45">
        <f t="shared" si="4"/>
        <v>12240246</v>
      </c>
      <c r="R40" s="45">
        <f>+Q40</f>
        <v>12240246</v>
      </c>
      <c r="S40" s="45">
        <f t="shared" si="4"/>
        <v>12240246</v>
      </c>
      <c r="T40" s="45">
        <f t="shared" si="4"/>
        <v>12240246</v>
      </c>
      <c r="U40" s="45">
        <f t="shared" si="4"/>
        <v>12240246</v>
      </c>
      <c r="V40" s="45">
        <f>+U40</f>
        <v>12240246</v>
      </c>
      <c r="W40" s="45">
        <f>+V40</f>
        <v>12240246</v>
      </c>
      <c r="X40" s="45">
        <f t="shared" si="4"/>
        <v>0</v>
      </c>
      <c r="Y40" s="45">
        <f t="shared" si="4"/>
        <v>12240246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-21366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-21366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-539554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-539554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-560920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96100</v>
      </c>
      <c r="D39" s="32"/>
      <c r="E39" s="33"/>
      <c r="F39" s="2"/>
      <c r="G39" s="2"/>
      <c r="H39" s="2">
        <f>+G40+H60</f>
        <v>0</v>
      </c>
      <c r="I39" s="2">
        <f>+H40+I60</f>
        <v>-464819</v>
      </c>
      <c r="J39" s="2">
        <f>+G39</f>
        <v>0</v>
      </c>
      <c r="K39" s="2">
        <f>+I40+K60</f>
        <v>-464819</v>
      </c>
      <c r="L39" s="2">
        <f>+K40+L60</f>
        <v>-464819</v>
      </c>
      <c r="M39" s="2">
        <f>+L40+M60</f>
        <v>-464819</v>
      </c>
      <c r="N39" s="2">
        <f>+K39</f>
        <v>-464819</v>
      </c>
      <c r="O39" s="2">
        <f>+M40+O60</f>
        <v>-464819</v>
      </c>
      <c r="P39" s="2">
        <f>+O40+P60</f>
        <v>-464819</v>
      </c>
      <c r="Q39" s="2">
        <f>+P40+Q60</f>
        <v>-464819</v>
      </c>
      <c r="R39" s="2">
        <f>+O39</f>
        <v>-464819</v>
      </c>
      <c r="S39" s="2">
        <f>+Q40+S60</f>
        <v>-464819</v>
      </c>
      <c r="T39" s="2">
        <f>+S40+T60</f>
        <v>-464819</v>
      </c>
      <c r="U39" s="2">
        <f>+T40+U60</f>
        <v>-464819</v>
      </c>
      <c r="V39" s="2">
        <f>+S39</f>
        <v>-464819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-464820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-464819</v>
      </c>
      <c r="J40" s="45">
        <f>+I40</f>
        <v>-464819</v>
      </c>
      <c r="K40" s="45">
        <f t="shared" si="4"/>
        <v>-464819</v>
      </c>
      <c r="L40" s="45">
        <f t="shared" si="4"/>
        <v>-464819</v>
      </c>
      <c r="M40" s="45">
        <f t="shared" si="4"/>
        <v>-464819</v>
      </c>
      <c r="N40" s="45">
        <f>+M40</f>
        <v>-464819</v>
      </c>
      <c r="O40" s="45">
        <f t="shared" si="4"/>
        <v>-464819</v>
      </c>
      <c r="P40" s="45">
        <f t="shared" si="4"/>
        <v>-464819</v>
      </c>
      <c r="Q40" s="45">
        <f t="shared" si="4"/>
        <v>-464819</v>
      </c>
      <c r="R40" s="45">
        <f>+Q40</f>
        <v>-464819</v>
      </c>
      <c r="S40" s="45">
        <f t="shared" si="4"/>
        <v>-464819</v>
      </c>
      <c r="T40" s="45">
        <f t="shared" si="4"/>
        <v>-464819</v>
      </c>
      <c r="U40" s="45">
        <f t="shared" si="4"/>
        <v>-464819</v>
      </c>
      <c r="V40" s="45">
        <f>+U40</f>
        <v>-464819</v>
      </c>
      <c r="W40" s="45">
        <f>+V40</f>
        <v>-464819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-464819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6705</v>
      </c>
      <c r="D7" s="18"/>
      <c r="E7" s="19"/>
      <c r="F7" s="20"/>
      <c r="G7" s="20">
        <v>3670</v>
      </c>
      <c r="H7" s="20">
        <v>477</v>
      </c>
      <c r="I7" s="20"/>
      <c r="J7" s="20">
        <v>4147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4147</v>
      </c>
      <c r="X7" s="20"/>
      <c r="Y7" s="20">
        <v>4147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8325</v>
      </c>
      <c r="D8" s="18"/>
      <c r="E8" s="19">
        <v>47067</v>
      </c>
      <c r="F8" s="20">
        <v>47067</v>
      </c>
      <c r="G8" s="20"/>
      <c r="H8" s="20">
        <v>139</v>
      </c>
      <c r="I8" s="20"/>
      <c r="J8" s="20">
        <v>139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139</v>
      </c>
      <c r="X8" s="20">
        <v>11766</v>
      </c>
      <c r="Y8" s="20">
        <v>-11627</v>
      </c>
      <c r="Z8" s="21">
        <v>-98.818629950705429</v>
      </c>
      <c r="AA8" s="22">
        <v>47067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-8234452</v>
      </c>
      <c r="D14" s="18"/>
      <c r="E14" s="19"/>
      <c r="F14" s="20"/>
      <c r="G14" s="20">
        <v>-820643</v>
      </c>
      <c r="H14" s="20">
        <v>-364681</v>
      </c>
      <c r="I14" s="20">
        <v>-557169</v>
      </c>
      <c r="J14" s="20">
        <v>-1742493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-1742493</v>
      </c>
      <c r="X14" s="20"/>
      <c r="Y14" s="20">
        <v>-1742493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-8219422</v>
      </c>
      <c r="D17" s="26">
        <f>SUM(D6:D16)</f>
        <v>0</v>
      </c>
      <c r="E17" s="27">
        <f t="shared" si="0"/>
        <v>47067</v>
      </c>
      <c r="F17" s="28">
        <f t="shared" si="0"/>
        <v>47067</v>
      </c>
      <c r="G17" s="28">
        <f t="shared" si="0"/>
        <v>-816973</v>
      </c>
      <c r="H17" s="28">
        <f t="shared" si="0"/>
        <v>-364065</v>
      </c>
      <c r="I17" s="28">
        <f t="shared" si="0"/>
        <v>-557169</v>
      </c>
      <c r="J17" s="28">
        <f t="shared" si="0"/>
        <v>-1738207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-1738207</v>
      </c>
      <c r="X17" s="28">
        <f t="shared" si="0"/>
        <v>11766</v>
      </c>
      <c r="Y17" s="28">
        <f t="shared" si="0"/>
        <v>-1749973</v>
      </c>
      <c r="Z17" s="29">
        <f>+IF(X17&lt;&gt;0,+(Y17/X17)*100,0)</f>
        <v>-14873.134455209927</v>
      </c>
      <c r="AA17" s="30">
        <f>SUM(AA6:AA16)</f>
        <v>47067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-226143</v>
      </c>
      <c r="D26" s="18"/>
      <c r="E26" s="19">
        <v>-14047826</v>
      </c>
      <c r="F26" s="20">
        <v>-18131334</v>
      </c>
      <c r="G26" s="20"/>
      <c r="H26" s="20">
        <v>-93150</v>
      </c>
      <c r="I26" s="20">
        <v>-610722</v>
      </c>
      <c r="J26" s="20">
        <v>-703872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-703872</v>
      </c>
      <c r="X26" s="20">
        <v>-8318702</v>
      </c>
      <c r="Y26" s="20">
        <v>7614830</v>
      </c>
      <c r="Z26" s="21">
        <v>-91.538679952713778</v>
      </c>
      <c r="AA26" s="22">
        <v>-18131334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-226143</v>
      </c>
      <c r="D27" s="26">
        <f>SUM(D21:D26)</f>
        <v>0</v>
      </c>
      <c r="E27" s="27">
        <f t="shared" si="1"/>
        <v>-14047826</v>
      </c>
      <c r="F27" s="28">
        <f t="shared" si="1"/>
        <v>-18131334</v>
      </c>
      <c r="G27" s="28">
        <f t="shared" si="1"/>
        <v>0</v>
      </c>
      <c r="H27" s="28">
        <f t="shared" si="1"/>
        <v>-93150</v>
      </c>
      <c r="I27" s="28">
        <f t="shared" si="1"/>
        <v>-610722</v>
      </c>
      <c r="J27" s="28">
        <f t="shared" si="1"/>
        <v>-703872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-703872</v>
      </c>
      <c r="X27" s="28">
        <f t="shared" si="1"/>
        <v>-8318702</v>
      </c>
      <c r="Y27" s="28">
        <f t="shared" si="1"/>
        <v>7614830</v>
      </c>
      <c r="Z27" s="29">
        <f>+IF(X27&lt;&gt;0,+(Y27/X27)*100,0)</f>
        <v>-91.538679952713778</v>
      </c>
      <c r="AA27" s="30">
        <f>SUM(AA21:AA26)</f>
        <v>-18131334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-8445565</v>
      </c>
      <c r="D38" s="32">
        <f>+D17+D27+D36</f>
        <v>0</v>
      </c>
      <c r="E38" s="33">
        <f t="shared" si="3"/>
        <v>-14000759</v>
      </c>
      <c r="F38" s="2">
        <f t="shared" si="3"/>
        <v>-18084267</v>
      </c>
      <c r="G38" s="2">
        <f t="shared" si="3"/>
        <v>-816973</v>
      </c>
      <c r="H38" s="2">
        <f t="shared" si="3"/>
        <v>-457215</v>
      </c>
      <c r="I38" s="2">
        <f t="shared" si="3"/>
        <v>-1167891</v>
      </c>
      <c r="J38" s="2">
        <f t="shared" si="3"/>
        <v>-2442079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-2442079</v>
      </c>
      <c r="X38" s="2">
        <f t="shared" si="3"/>
        <v>-8306936</v>
      </c>
      <c r="Y38" s="2">
        <f t="shared" si="3"/>
        <v>5864857</v>
      </c>
      <c r="Z38" s="34">
        <f>+IF(X38&lt;&gt;0,+(Y38/X38)*100,0)</f>
        <v>-70.601928316288948</v>
      </c>
      <c r="AA38" s="35">
        <f>+AA17+AA27+AA36</f>
        <v>-18084267</v>
      </c>
    </row>
    <row r="39" spans="1:27" ht="13.5" x14ac:dyDescent="0.25">
      <c r="A39" s="23" t="s">
        <v>61</v>
      </c>
      <c r="B39" s="17"/>
      <c r="C39" s="32">
        <v>9760</v>
      </c>
      <c r="D39" s="32"/>
      <c r="E39" s="33"/>
      <c r="F39" s="2"/>
      <c r="G39" s="2"/>
      <c r="H39" s="2">
        <f>+G40+H60</f>
        <v>-816973</v>
      </c>
      <c r="I39" s="2">
        <f>+H40+I60</f>
        <v>-9708055</v>
      </c>
      <c r="J39" s="2">
        <f>+G39</f>
        <v>0</v>
      </c>
      <c r="K39" s="2">
        <f>+I40+K60</f>
        <v>-10875946</v>
      </c>
      <c r="L39" s="2">
        <f>+K40+L60</f>
        <v>-10875946</v>
      </c>
      <c r="M39" s="2">
        <f>+L40+M60</f>
        <v>-10875946</v>
      </c>
      <c r="N39" s="2">
        <f>+K39</f>
        <v>-10875946</v>
      </c>
      <c r="O39" s="2">
        <f>+M40+O60</f>
        <v>-10875946</v>
      </c>
      <c r="P39" s="2">
        <f>+O40+P60</f>
        <v>-10875946</v>
      </c>
      <c r="Q39" s="2">
        <f>+P40+Q60</f>
        <v>-10875946</v>
      </c>
      <c r="R39" s="2">
        <f>+O39</f>
        <v>-10875946</v>
      </c>
      <c r="S39" s="2">
        <f>+Q40+S60</f>
        <v>-10875946</v>
      </c>
      <c r="T39" s="2">
        <f>+S40+T60</f>
        <v>-10875946</v>
      </c>
      <c r="U39" s="2">
        <f>+T40+U60</f>
        <v>-10875946</v>
      </c>
      <c r="V39" s="2">
        <f>+S39</f>
        <v>-10875946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-8435805</v>
      </c>
      <c r="D40" s="43">
        <f t="shared" ref="D40:AA40" si="4">+D38+D39</f>
        <v>0</v>
      </c>
      <c r="E40" s="44">
        <f t="shared" si="4"/>
        <v>-14000759</v>
      </c>
      <c r="F40" s="45">
        <f t="shared" si="4"/>
        <v>-18084267</v>
      </c>
      <c r="G40" s="45">
        <f t="shared" si="4"/>
        <v>-816973</v>
      </c>
      <c r="H40" s="45">
        <f t="shared" si="4"/>
        <v>-1274188</v>
      </c>
      <c r="I40" s="45">
        <f t="shared" si="4"/>
        <v>-10875946</v>
      </c>
      <c r="J40" s="45">
        <f>+I40</f>
        <v>-10875946</v>
      </c>
      <c r="K40" s="45">
        <f t="shared" si="4"/>
        <v>-10875946</v>
      </c>
      <c r="L40" s="45">
        <f t="shared" si="4"/>
        <v>-10875946</v>
      </c>
      <c r="M40" s="45">
        <f t="shared" si="4"/>
        <v>-10875946</v>
      </c>
      <c r="N40" s="45">
        <f>+M40</f>
        <v>-10875946</v>
      </c>
      <c r="O40" s="45">
        <f t="shared" si="4"/>
        <v>-10875946</v>
      </c>
      <c r="P40" s="45">
        <f t="shared" si="4"/>
        <v>-10875946</v>
      </c>
      <c r="Q40" s="45">
        <f t="shared" si="4"/>
        <v>-10875946</v>
      </c>
      <c r="R40" s="45">
        <f>+Q40</f>
        <v>-10875946</v>
      </c>
      <c r="S40" s="45">
        <f t="shared" si="4"/>
        <v>-10875946</v>
      </c>
      <c r="T40" s="45">
        <f t="shared" si="4"/>
        <v>-10875946</v>
      </c>
      <c r="U40" s="45">
        <f t="shared" si="4"/>
        <v>-10875946</v>
      </c>
      <c r="V40" s="45">
        <f>+U40</f>
        <v>-10875946</v>
      </c>
      <c r="W40" s="45">
        <f>+V40</f>
        <v>-10875946</v>
      </c>
      <c r="X40" s="45">
        <f t="shared" si="4"/>
        <v>-8306936</v>
      </c>
      <c r="Y40" s="45">
        <f t="shared" si="4"/>
        <v>5864857</v>
      </c>
      <c r="Z40" s="46">
        <f>+IF(X40&lt;&gt;0,+(Y40/X40)*100,0)</f>
        <v>-70.601928316288948</v>
      </c>
      <c r="AA40" s="47">
        <f t="shared" si="4"/>
        <v>-18084267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-8433867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83407670</v>
      </c>
      <c r="D7" s="18"/>
      <c r="E7" s="19">
        <v>121015399</v>
      </c>
      <c r="F7" s="20">
        <v>121015399</v>
      </c>
      <c r="G7" s="20">
        <v>8988329</v>
      </c>
      <c r="H7" s="20">
        <v>8694666</v>
      </c>
      <c r="I7" s="20">
        <v>9054446</v>
      </c>
      <c r="J7" s="20">
        <v>26737441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26737441</v>
      </c>
      <c r="X7" s="20">
        <v>32261550</v>
      </c>
      <c r="Y7" s="20">
        <v>-5524109</v>
      </c>
      <c r="Z7" s="21">
        <v>-17.122887771976238</v>
      </c>
      <c r="AA7" s="22">
        <v>121015399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1169014</v>
      </c>
      <c r="F8" s="20">
        <v>1169014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1169014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40072978</v>
      </c>
      <c r="F9" s="20">
        <v>40072978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14271008</v>
      </c>
      <c r="Y9" s="20">
        <v>-14271008</v>
      </c>
      <c r="Z9" s="21">
        <v>-100</v>
      </c>
      <c r="AA9" s="22">
        <v>40072978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-10189842</v>
      </c>
      <c r="D14" s="18"/>
      <c r="E14" s="19"/>
      <c r="F14" s="20"/>
      <c r="G14" s="20">
        <v>-14122075</v>
      </c>
      <c r="H14" s="20">
        <v>-8104317</v>
      </c>
      <c r="I14" s="20">
        <v>-6844109</v>
      </c>
      <c r="J14" s="20">
        <v>-29070501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-29070501</v>
      </c>
      <c r="X14" s="20"/>
      <c r="Y14" s="20">
        <v>-29070501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73217828</v>
      </c>
      <c r="D17" s="26">
        <f>SUM(D6:D16)</f>
        <v>0</v>
      </c>
      <c r="E17" s="27">
        <f t="shared" si="0"/>
        <v>162257391</v>
      </c>
      <c r="F17" s="28">
        <f t="shared" si="0"/>
        <v>162257391</v>
      </c>
      <c r="G17" s="28">
        <f t="shared" si="0"/>
        <v>-5133746</v>
      </c>
      <c r="H17" s="28">
        <f t="shared" si="0"/>
        <v>590349</v>
      </c>
      <c r="I17" s="28">
        <f t="shared" si="0"/>
        <v>2210337</v>
      </c>
      <c r="J17" s="28">
        <f t="shared" si="0"/>
        <v>-2333060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-2333060</v>
      </c>
      <c r="X17" s="28">
        <f t="shared" si="0"/>
        <v>46532558</v>
      </c>
      <c r="Y17" s="28">
        <f t="shared" si="0"/>
        <v>-48865618</v>
      </c>
      <c r="Z17" s="29">
        <f>+IF(X17&lt;&gt;0,+(Y17/X17)*100,0)</f>
        <v>-105.01382279478382</v>
      </c>
      <c r="AA17" s="30">
        <f>SUM(AA6:AA16)</f>
        <v>162257391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323891</v>
      </c>
      <c r="D23" s="40"/>
      <c r="E23" s="19">
        <v>-445315</v>
      </c>
      <c r="F23" s="20"/>
      <c r="G23" s="36"/>
      <c r="H23" s="36"/>
      <c r="I23" s="36">
        <v>445315</v>
      </c>
      <c r="J23" s="20">
        <v>445315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445315</v>
      </c>
      <c r="X23" s="20">
        <v>-111329</v>
      </c>
      <c r="Y23" s="36">
        <v>556644</v>
      </c>
      <c r="Z23" s="37">
        <v>-499.99910176144579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-5678136</v>
      </c>
      <c r="D26" s="18"/>
      <c r="E26" s="19"/>
      <c r="F26" s="20"/>
      <c r="G26" s="20">
        <v>-2037237</v>
      </c>
      <c r="H26" s="20">
        <v>-1856689</v>
      </c>
      <c r="I26" s="20">
        <v>-2494638</v>
      </c>
      <c r="J26" s="20">
        <v>-6388564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-6388564</v>
      </c>
      <c r="X26" s="20"/>
      <c r="Y26" s="20">
        <v>-6388564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-5354245</v>
      </c>
      <c r="D27" s="26">
        <f>SUM(D21:D26)</f>
        <v>0</v>
      </c>
      <c r="E27" s="27">
        <f t="shared" si="1"/>
        <v>-445315</v>
      </c>
      <c r="F27" s="28">
        <f t="shared" si="1"/>
        <v>0</v>
      </c>
      <c r="G27" s="28">
        <f t="shared" si="1"/>
        <v>-2037237</v>
      </c>
      <c r="H27" s="28">
        <f t="shared" si="1"/>
        <v>-1856689</v>
      </c>
      <c r="I27" s="28">
        <f t="shared" si="1"/>
        <v>-2049323</v>
      </c>
      <c r="J27" s="28">
        <f t="shared" si="1"/>
        <v>-5943249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-5943249</v>
      </c>
      <c r="X27" s="28">
        <f t="shared" si="1"/>
        <v>-111329</v>
      </c>
      <c r="Y27" s="28">
        <f t="shared" si="1"/>
        <v>-5831920</v>
      </c>
      <c r="Z27" s="29">
        <f>+IF(X27&lt;&gt;0,+(Y27/X27)*100,0)</f>
        <v>5238.4553889822055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67863583</v>
      </c>
      <c r="D38" s="32">
        <f>+D17+D27+D36</f>
        <v>0</v>
      </c>
      <c r="E38" s="33">
        <f t="shared" si="3"/>
        <v>161812076</v>
      </c>
      <c r="F38" s="2">
        <f t="shared" si="3"/>
        <v>162257391</v>
      </c>
      <c r="G38" s="2">
        <f t="shared" si="3"/>
        <v>-7170983</v>
      </c>
      <c r="H38" s="2">
        <f t="shared" si="3"/>
        <v>-1266340</v>
      </c>
      <c r="I38" s="2">
        <f t="shared" si="3"/>
        <v>161014</v>
      </c>
      <c r="J38" s="2">
        <f t="shared" si="3"/>
        <v>-8276309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-8276309</v>
      </c>
      <c r="X38" s="2">
        <f t="shared" si="3"/>
        <v>46421229</v>
      </c>
      <c r="Y38" s="2">
        <f t="shared" si="3"/>
        <v>-54697538</v>
      </c>
      <c r="Z38" s="34">
        <f>+IF(X38&lt;&gt;0,+(Y38/X38)*100,0)</f>
        <v>-117.82871582309895</v>
      </c>
      <c r="AA38" s="35">
        <f>+AA17+AA27+AA36</f>
        <v>162257391</v>
      </c>
    </row>
    <row r="39" spans="1:27" ht="13.5" x14ac:dyDescent="0.25">
      <c r="A39" s="23" t="s">
        <v>61</v>
      </c>
      <c r="B39" s="17"/>
      <c r="C39" s="32">
        <v>30394418</v>
      </c>
      <c r="D39" s="32"/>
      <c r="E39" s="33"/>
      <c r="F39" s="2"/>
      <c r="G39" s="2"/>
      <c r="H39" s="2">
        <f>+G40+H60</f>
        <v>-7170983</v>
      </c>
      <c r="I39" s="2">
        <f>+H40+I60</f>
        <v>23482966</v>
      </c>
      <c r="J39" s="2">
        <f>+G39</f>
        <v>0</v>
      </c>
      <c r="K39" s="2">
        <f>+I40+K60</f>
        <v>23643980</v>
      </c>
      <c r="L39" s="2">
        <f>+K40+L60</f>
        <v>23643980</v>
      </c>
      <c r="M39" s="2">
        <f>+L40+M60</f>
        <v>23643980</v>
      </c>
      <c r="N39" s="2">
        <f>+K39</f>
        <v>23643980</v>
      </c>
      <c r="O39" s="2">
        <f>+M40+O60</f>
        <v>23643980</v>
      </c>
      <c r="P39" s="2">
        <f>+O40+P60</f>
        <v>23643980</v>
      </c>
      <c r="Q39" s="2">
        <f>+P40+Q60</f>
        <v>23643980</v>
      </c>
      <c r="R39" s="2">
        <f>+O39</f>
        <v>23643980</v>
      </c>
      <c r="S39" s="2">
        <f>+Q40+S60</f>
        <v>23643980</v>
      </c>
      <c r="T39" s="2">
        <f>+S40+T60</f>
        <v>23643980</v>
      </c>
      <c r="U39" s="2">
        <f>+T40+U60</f>
        <v>23643980</v>
      </c>
      <c r="V39" s="2">
        <f>+S39</f>
        <v>23643980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98258001</v>
      </c>
      <c r="D40" s="43">
        <f t="shared" ref="D40:AA40" si="4">+D38+D39</f>
        <v>0</v>
      </c>
      <c r="E40" s="44">
        <f t="shared" si="4"/>
        <v>161812076</v>
      </c>
      <c r="F40" s="45">
        <f t="shared" si="4"/>
        <v>162257391</v>
      </c>
      <c r="G40" s="45">
        <f t="shared" si="4"/>
        <v>-7170983</v>
      </c>
      <c r="H40" s="45">
        <f t="shared" si="4"/>
        <v>-8437323</v>
      </c>
      <c r="I40" s="45">
        <f t="shared" si="4"/>
        <v>23643980</v>
      </c>
      <c r="J40" s="45">
        <f>+I40</f>
        <v>23643980</v>
      </c>
      <c r="K40" s="45">
        <f t="shared" si="4"/>
        <v>23643980</v>
      </c>
      <c r="L40" s="45">
        <f t="shared" si="4"/>
        <v>23643980</v>
      </c>
      <c r="M40" s="45">
        <f t="shared" si="4"/>
        <v>23643980</v>
      </c>
      <c r="N40" s="45">
        <f>+M40</f>
        <v>23643980</v>
      </c>
      <c r="O40" s="45">
        <f t="shared" si="4"/>
        <v>23643980</v>
      </c>
      <c r="P40" s="45">
        <f t="shared" si="4"/>
        <v>23643980</v>
      </c>
      <c r="Q40" s="45">
        <f t="shared" si="4"/>
        <v>23643980</v>
      </c>
      <c r="R40" s="45">
        <f>+Q40</f>
        <v>23643980</v>
      </c>
      <c r="S40" s="45">
        <f t="shared" si="4"/>
        <v>23643980</v>
      </c>
      <c r="T40" s="45">
        <f t="shared" si="4"/>
        <v>23643980</v>
      </c>
      <c r="U40" s="45">
        <f t="shared" si="4"/>
        <v>23643980</v>
      </c>
      <c r="V40" s="45">
        <f>+U40</f>
        <v>23643980</v>
      </c>
      <c r="W40" s="45">
        <f>+V40</f>
        <v>23643980</v>
      </c>
      <c r="X40" s="45">
        <f t="shared" si="4"/>
        <v>46421229</v>
      </c>
      <c r="Y40" s="45">
        <f t="shared" si="4"/>
        <v>-54697538</v>
      </c>
      <c r="Z40" s="46">
        <f>+IF(X40&lt;&gt;0,+(Y40/X40)*100,0)</f>
        <v>-117.82871582309895</v>
      </c>
      <c r="AA40" s="47">
        <f t="shared" si="4"/>
        <v>162257391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31920289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11430</v>
      </c>
      <c r="D7" s="18"/>
      <c r="E7" s="19">
        <v>10950</v>
      </c>
      <c r="F7" s="20">
        <v>10950</v>
      </c>
      <c r="G7" s="20">
        <v>790</v>
      </c>
      <c r="H7" s="20">
        <v>884</v>
      </c>
      <c r="I7" s="20">
        <v>780</v>
      </c>
      <c r="J7" s="20">
        <v>2454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2454</v>
      </c>
      <c r="X7" s="20">
        <v>2640</v>
      </c>
      <c r="Y7" s="20">
        <v>-186</v>
      </c>
      <c r="Z7" s="21">
        <v>-7.045454545454545</v>
      </c>
      <c r="AA7" s="22">
        <v>10950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431200</v>
      </c>
      <c r="F8" s="20">
        <v>431200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104120</v>
      </c>
      <c r="Y8" s="20">
        <v>-104120</v>
      </c>
      <c r="Z8" s="21">
        <v>-100</v>
      </c>
      <c r="AA8" s="22">
        <v>431200</v>
      </c>
    </row>
    <row r="9" spans="1:27" ht="13.5" x14ac:dyDescent="0.25">
      <c r="A9" s="23" t="s">
        <v>37</v>
      </c>
      <c r="B9" s="17" t="s">
        <v>6</v>
      </c>
      <c r="C9" s="18">
        <v>356000</v>
      </c>
      <c r="D9" s="18"/>
      <c r="E9" s="19">
        <v>24108500</v>
      </c>
      <c r="F9" s="20">
        <v>24108500</v>
      </c>
      <c r="G9" s="20">
        <v>24108500</v>
      </c>
      <c r="H9" s="20"/>
      <c r="I9" s="20"/>
      <c r="J9" s="20">
        <v>24108500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24108500</v>
      </c>
      <c r="X9" s="20">
        <v>6027123</v>
      </c>
      <c r="Y9" s="20">
        <v>18081377</v>
      </c>
      <c r="Z9" s="21">
        <v>300.0001327333124</v>
      </c>
      <c r="AA9" s="22">
        <v>24108500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434408</v>
      </c>
      <c r="D14" s="18"/>
      <c r="E14" s="19"/>
      <c r="F14" s="20"/>
      <c r="G14" s="20">
        <v>-673277</v>
      </c>
      <c r="H14" s="20">
        <v>-574539</v>
      </c>
      <c r="I14" s="20">
        <v>-478003</v>
      </c>
      <c r="J14" s="20">
        <v>-1725819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-1725819</v>
      </c>
      <c r="X14" s="20"/>
      <c r="Y14" s="20">
        <v>-1725819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801838</v>
      </c>
      <c r="D17" s="26">
        <f>SUM(D6:D16)</f>
        <v>0</v>
      </c>
      <c r="E17" s="27">
        <f t="shared" si="0"/>
        <v>24550650</v>
      </c>
      <c r="F17" s="28">
        <f t="shared" si="0"/>
        <v>24550650</v>
      </c>
      <c r="G17" s="28">
        <f t="shared" si="0"/>
        <v>23436013</v>
      </c>
      <c r="H17" s="28">
        <f t="shared" si="0"/>
        <v>-573655</v>
      </c>
      <c r="I17" s="28">
        <f t="shared" si="0"/>
        <v>-477223</v>
      </c>
      <c r="J17" s="28">
        <f t="shared" si="0"/>
        <v>22385135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22385135</v>
      </c>
      <c r="X17" s="28">
        <f t="shared" si="0"/>
        <v>6133883</v>
      </c>
      <c r="Y17" s="28">
        <f t="shared" si="0"/>
        <v>16251252</v>
      </c>
      <c r="Z17" s="29">
        <f>+IF(X17&lt;&gt;0,+(Y17/X17)*100,0)</f>
        <v>264.94232120175752</v>
      </c>
      <c r="AA17" s="30">
        <f>SUM(AA6:AA16)</f>
        <v>24550650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-136668</v>
      </c>
      <c r="D26" s="18"/>
      <c r="E26" s="19">
        <v>-1000000</v>
      </c>
      <c r="F26" s="20">
        <v>-1000000</v>
      </c>
      <c r="G26" s="20">
        <v>-11540</v>
      </c>
      <c r="H26" s="20"/>
      <c r="I26" s="20">
        <v>-599745</v>
      </c>
      <c r="J26" s="20">
        <v>-611285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-611285</v>
      </c>
      <c r="X26" s="20">
        <v>-300000</v>
      </c>
      <c r="Y26" s="20">
        <v>-311285</v>
      </c>
      <c r="Z26" s="21">
        <v>103.76166666666666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-136668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-11540</v>
      </c>
      <c r="H27" s="28">
        <f t="shared" si="1"/>
        <v>0</v>
      </c>
      <c r="I27" s="28">
        <f t="shared" si="1"/>
        <v>-599745</v>
      </c>
      <c r="J27" s="28">
        <f t="shared" si="1"/>
        <v>-611285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-611285</v>
      </c>
      <c r="X27" s="28">
        <f t="shared" si="1"/>
        <v>-300000</v>
      </c>
      <c r="Y27" s="28">
        <f t="shared" si="1"/>
        <v>-311285</v>
      </c>
      <c r="Z27" s="29">
        <f>+IF(X27&lt;&gt;0,+(Y27/X27)*100,0)</f>
        <v>103.76166666666666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665170</v>
      </c>
      <c r="D38" s="32">
        <f>+D17+D27+D36</f>
        <v>0</v>
      </c>
      <c r="E38" s="33">
        <f t="shared" si="3"/>
        <v>23550650</v>
      </c>
      <c r="F38" s="2">
        <f t="shared" si="3"/>
        <v>23550650</v>
      </c>
      <c r="G38" s="2">
        <f t="shared" si="3"/>
        <v>23424473</v>
      </c>
      <c r="H38" s="2">
        <f t="shared" si="3"/>
        <v>-573655</v>
      </c>
      <c r="I38" s="2">
        <f t="shared" si="3"/>
        <v>-1076968</v>
      </c>
      <c r="J38" s="2">
        <f t="shared" si="3"/>
        <v>21773850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21773850</v>
      </c>
      <c r="X38" s="2">
        <f t="shared" si="3"/>
        <v>5833883</v>
      </c>
      <c r="Y38" s="2">
        <f t="shared" si="3"/>
        <v>15939967</v>
      </c>
      <c r="Z38" s="34">
        <f>+IF(X38&lt;&gt;0,+(Y38/X38)*100,0)</f>
        <v>273.23083099198249</v>
      </c>
      <c r="AA38" s="35">
        <f>+AA17+AA27+AA36</f>
        <v>23550650</v>
      </c>
    </row>
    <row r="39" spans="1:27" ht="13.5" x14ac:dyDescent="0.25">
      <c r="A39" s="23" t="s">
        <v>61</v>
      </c>
      <c r="B39" s="17"/>
      <c r="C39" s="32">
        <v>23180</v>
      </c>
      <c r="D39" s="32"/>
      <c r="E39" s="33"/>
      <c r="F39" s="2"/>
      <c r="G39" s="2"/>
      <c r="H39" s="2">
        <f>+G40+H60</f>
        <v>23424473</v>
      </c>
      <c r="I39" s="2">
        <f>+H40+I60</f>
        <v>22850818</v>
      </c>
      <c r="J39" s="2">
        <f>+G39</f>
        <v>0</v>
      </c>
      <c r="K39" s="2">
        <f>+I40+K60</f>
        <v>21773850</v>
      </c>
      <c r="L39" s="2">
        <f>+K40+L60</f>
        <v>21773850</v>
      </c>
      <c r="M39" s="2">
        <f>+L40+M60</f>
        <v>21773850</v>
      </c>
      <c r="N39" s="2">
        <f>+K39</f>
        <v>21773850</v>
      </c>
      <c r="O39" s="2">
        <f>+M40+O60</f>
        <v>21773850</v>
      </c>
      <c r="P39" s="2">
        <f>+O40+P60</f>
        <v>21773850</v>
      </c>
      <c r="Q39" s="2">
        <f>+P40+Q60</f>
        <v>21773850</v>
      </c>
      <c r="R39" s="2">
        <f>+O39</f>
        <v>21773850</v>
      </c>
      <c r="S39" s="2">
        <f>+Q40+S60</f>
        <v>21773850</v>
      </c>
      <c r="T39" s="2">
        <f>+S40+T60</f>
        <v>21773850</v>
      </c>
      <c r="U39" s="2">
        <f>+T40+U60</f>
        <v>21773850</v>
      </c>
      <c r="V39" s="2">
        <f>+S39</f>
        <v>21773850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688350</v>
      </c>
      <c r="D40" s="43">
        <f t="shared" ref="D40:AA40" si="4">+D38+D39</f>
        <v>0</v>
      </c>
      <c r="E40" s="44">
        <f t="shared" si="4"/>
        <v>23550650</v>
      </c>
      <c r="F40" s="45">
        <f t="shared" si="4"/>
        <v>23550650</v>
      </c>
      <c r="G40" s="45">
        <f t="shared" si="4"/>
        <v>23424473</v>
      </c>
      <c r="H40" s="45">
        <f t="shared" si="4"/>
        <v>22850818</v>
      </c>
      <c r="I40" s="45">
        <f t="shared" si="4"/>
        <v>21773850</v>
      </c>
      <c r="J40" s="45">
        <f>+I40</f>
        <v>21773850</v>
      </c>
      <c r="K40" s="45">
        <f t="shared" si="4"/>
        <v>21773850</v>
      </c>
      <c r="L40" s="45">
        <f t="shared" si="4"/>
        <v>21773850</v>
      </c>
      <c r="M40" s="45">
        <f t="shared" si="4"/>
        <v>21773850</v>
      </c>
      <c r="N40" s="45">
        <f>+M40</f>
        <v>21773850</v>
      </c>
      <c r="O40" s="45">
        <f t="shared" si="4"/>
        <v>21773850</v>
      </c>
      <c r="P40" s="45">
        <f t="shared" si="4"/>
        <v>21773850</v>
      </c>
      <c r="Q40" s="45">
        <f t="shared" si="4"/>
        <v>21773850</v>
      </c>
      <c r="R40" s="45">
        <f>+Q40</f>
        <v>21773850</v>
      </c>
      <c r="S40" s="45">
        <f t="shared" si="4"/>
        <v>21773850</v>
      </c>
      <c r="T40" s="45">
        <f t="shared" si="4"/>
        <v>21773850</v>
      </c>
      <c r="U40" s="45">
        <f t="shared" si="4"/>
        <v>21773850</v>
      </c>
      <c r="V40" s="45">
        <f>+U40</f>
        <v>21773850</v>
      </c>
      <c r="W40" s="45">
        <f>+V40</f>
        <v>21773850</v>
      </c>
      <c r="X40" s="45">
        <f t="shared" si="4"/>
        <v>5833883</v>
      </c>
      <c r="Y40" s="45">
        <f t="shared" si="4"/>
        <v>15939967</v>
      </c>
      <c r="Z40" s="46">
        <f>+IF(X40&lt;&gt;0,+(Y40/X40)*100,0)</f>
        <v>273.23083099198249</v>
      </c>
      <c r="AA40" s="47">
        <f t="shared" si="4"/>
        <v>23550650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25491</v>
      </c>
      <c r="D7" s="18"/>
      <c r="E7" s="19">
        <v>57171235</v>
      </c>
      <c r="F7" s="20">
        <v>51075246</v>
      </c>
      <c r="G7" s="20">
        <v>1951</v>
      </c>
      <c r="H7" s="20">
        <v>830</v>
      </c>
      <c r="I7" s="20">
        <v>37629</v>
      </c>
      <c r="J7" s="20">
        <v>40410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40410</v>
      </c>
      <c r="X7" s="20">
        <v>19624364</v>
      </c>
      <c r="Y7" s="20">
        <v>-19583954</v>
      </c>
      <c r="Z7" s="21">
        <v>-99.794082498673589</v>
      </c>
      <c r="AA7" s="22">
        <v>51075246</v>
      </c>
    </row>
    <row r="8" spans="1:27" ht="13.5" x14ac:dyDescent="0.25">
      <c r="A8" s="23" t="s">
        <v>36</v>
      </c>
      <c r="B8" s="17" t="s">
        <v>32</v>
      </c>
      <c r="C8" s="18">
        <v>133752</v>
      </c>
      <c r="D8" s="18"/>
      <c r="E8" s="19">
        <v>939761</v>
      </c>
      <c r="F8" s="20">
        <v>939761</v>
      </c>
      <c r="G8" s="20">
        <v>16137</v>
      </c>
      <c r="H8" s="20">
        <v>687</v>
      </c>
      <c r="I8" s="20">
        <v>550</v>
      </c>
      <c r="J8" s="20">
        <v>17374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17374</v>
      </c>
      <c r="X8" s="20">
        <v>234942</v>
      </c>
      <c r="Y8" s="20">
        <v>-217568</v>
      </c>
      <c r="Z8" s="21">
        <v>-92.604983357594634</v>
      </c>
      <c r="AA8" s="22">
        <v>939761</v>
      </c>
    </row>
    <row r="9" spans="1:27" ht="13.5" x14ac:dyDescent="0.25">
      <c r="A9" s="23" t="s">
        <v>37</v>
      </c>
      <c r="B9" s="17" t="s">
        <v>6</v>
      </c>
      <c r="C9" s="18">
        <v>41776709</v>
      </c>
      <c r="D9" s="18"/>
      <c r="E9" s="19">
        <v>-5670937</v>
      </c>
      <c r="F9" s="20">
        <v>-4044291</v>
      </c>
      <c r="G9" s="20">
        <v>8214908</v>
      </c>
      <c r="H9" s="20">
        <v>2944438</v>
      </c>
      <c r="I9" s="20">
        <v>1850859</v>
      </c>
      <c r="J9" s="20">
        <v>13010205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13010205</v>
      </c>
      <c r="X9" s="20">
        <v>-3450059</v>
      </c>
      <c r="Y9" s="20">
        <v>16460264</v>
      </c>
      <c r="Z9" s="21">
        <v>-477.10094233171088</v>
      </c>
      <c r="AA9" s="22">
        <v>-4044291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-5101533</v>
      </c>
      <c r="D14" s="18"/>
      <c r="E14" s="19">
        <v>-50072332</v>
      </c>
      <c r="F14" s="20">
        <v>-46516439</v>
      </c>
      <c r="G14" s="20">
        <v>-50126</v>
      </c>
      <c r="H14" s="20">
        <v>-300003</v>
      </c>
      <c r="I14" s="20">
        <v>-298764</v>
      </c>
      <c r="J14" s="20">
        <v>-648893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-648893</v>
      </c>
      <c r="X14" s="20">
        <v>-11634507</v>
      </c>
      <c r="Y14" s="20">
        <v>10985614</v>
      </c>
      <c r="Z14" s="21">
        <v>-94.422685894640836</v>
      </c>
      <c r="AA14" s="22">
        <v>-46516439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-3432745</v>
      </c>
      <c r="F15" s="20">
        <v>-3432745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-858186</v>
      </c>
      <c r="Y15" s="20">
        <v>858186</v>
      </c>
      <c r="Z15" s="21">
        <v>-100</v>
      </c>
      <c r="AA15" s="22">
        <v>-3432745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36834419</v>
      </c>
      <c r="D17" s="26">
        <f>SUM(D6:D16)</f>
        <v>0</v>
      </c>
      <c r="E17" s="27">
        <f t="shared" si="0"/>
        <v>-1065018</v>
      </c>
      <c r="F17" s="28">
        <f t="shared" si="0"/>
        <v>-1978468</v>
      </c>
      <c r="G17" s="28">
        <f t="shared" si="0"/>
        <v>8182870</v>
      </c>
      <c r="H17" s="28">
        <f t="shared" si="0"/>
        <v>2645952</v>
      </c>
      <c r="I17" s="28">
        <f t="shared" si="0"/>
        <v>1590274</v>
      </c>
      <c r="J17" s="28">
        <f t="shared" si="0"/>
        <v>12419096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12419096</v>
      </c>
      <c r="X17" s="28">
        <f t="shared" si="0"/>
        <v>3916554</v>
      </c>
      <c r="Y17" s="28">
        <f t="shared" si="0"/>
        <v>8502542</v>
      </c>
      <c r="Z17" s="29">
        <f>+IF(X17&lt;&gt;0,+(Y17/X17)*100,0)</f>
        <v>217.0924235948234</v>
      </c>
      <c r="AA17" s="30">
        <f>SUM(AA6:AA16)</f>
        <v>-1978468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-14483244</v>
      </c>
      <c r="D26" s="18"/>
      <c r="E26" s="19">
        <v>-5300000</v>
      </c>
      <c r="F26" s="20">
        <v>-7557002</v>
      </c>
      <c r="G26" s="20">
        <v>-35272</v>
      </c>
      <c r="H26" s="20">
        <v>-1854057</v>
      </c>
      <c r="I26" s="20"/>
      <c r="J26" s="20">
        <v>-1889329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-1889329</v>
      </c>
      <c r="X26" s="20">
        <v>-1889253</v>
      </c>
      <c r="Y26" s="20">
        <v>-76</v>
      </c>
      <c r="Z26" s="21"/>
      <c r="AA26" s="22">
        <v>-7557002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-14483244</v>
      </c>
      <c r="D27" s="26">
        <f>SUM(D21:D26)</f>
        <v>0</v>
      </c>
      <c r="E27" s="27">
        <f t="shared" si="1"/>
        <v>-5300000</v>
      </c>
      <c r="F27" s="28">
        <f t="shared" si="1"/>
        <v>-7557002</v>
      </c>
      <c r="G27" s="28">
        <f t="shared" si="1"/>
        <v>-35272</v>
      </c>
      <c r="H27" s="28">
        <f t="shared" si="1"/>
        <v>-1854057</v>
      </c>
      <c r="I27" s="28">
        <f t="shared" si="1"/>
        <v>0</v>
      </c>
      <c r="J27" s="28">
        <f t="shared" si="1"/>
        <v>-1889329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-1889329</v>
      </c>
      <c r="X27" s="28">
        <f t="shared" si="1"/>
        <v>-1889253</v>
      </c>
      <c r="Y27" s="28">
        <f t="shared" si="1"/>
        <v>-76</v>
      </c>
      <c r="Z27" s="29">
        <f>+IF(X27&lt;&gt;0,+(Y27/X27)*100,0)</f>
        <v>4.0227539667794625E-3</v>
      </c>
      <c r="AA27" s="30">
        <f>SUM(AA21:AA26)</f>
        <v>-7557002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233165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233165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22584340</v>
      </c>
      <c r="D38" s="32">
        <f>+D17+D27+D36</f>
        <v>0</v>
      </c>
      <c r="E38" s="33">
        <f t="shared" si="3"/>
        <v>-6365018</v>
      </c>
      <c r="F38" s="2">
        <f t="shared" si="3"/>
        <v>-9535470</v>
      </c>
      <c r="G38" s="2">
        <f t="shared" si="3"/>
        <v>8147598</v>
      </c>
      <c r="H38" s="2">
        <f t="shared" si="3"/>
        <v>791895</v>
      </c>
      <c r="I38" s="2">
        <f t="shared" si="3"/>
        <v>1590274</v>
      </c>
      <c r="J38" s="2">
        <f t="shared" si="3"/>
        <v>10529767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10529767</v>
      </c>
      <c r="X38" s="2">
        <f t="shared" si="3"/>
        <v>2027301</v>
      </c>
      <c r="Y38" s="2">
        <f t="shared" si="3"/>
        <v>8502466</v>
      </c>
      <c r="Z38" s="34">
        <f>+IF(X38&lt;&gt;0,+(Y38/X38)*100,0)</f>
        <v>419.39830345863783</v>
      </c>
      <c r="AA38" s="35">
        <f>+AA17+AA27+AA36</f>
        <v>-9535470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8147598</v>
      </c>
      <c r="I39" s="2">
        <f>+H40+I60</f>
        <v>8939493</v>
      </c>
      <c r="J39" s="2">
        <f>+G39</f>
        <v>0</v>
      </c>
      <c r="K39" s="2">
        <f>+I40+K60</f>
        <v>10529767</v>
      </c>
      <c r="L39" s="2">
        <f>+K40+L60</f>
        <v>10529767</v>
      </c>
      <c r="M39" s="2">
        <f>+L40+M60</f>
        <v>10529767</v>
      </c>
      <c r="N39" s="2">
        <f>+K39</f>
        <v>10529767</v>
      </c>
      <c r="O39" s="2">
        <f>+M40+O60</f>
        <v>10529767</v>
      </c>
      <c r="P39" s="2">
        <f>+O40+P60</f>
        <v>10529767</v>
      </c>
      <c r="Q39" s="2">
        <f>+P40+Q60</f>
        <v>10529767</v>
      </c>
      <c r="R39" s="2">
        <f>+O39</f>
        <v>10529767</v>
      </c>
      <c r="S39" s="2">
        <f>+Q40+S60</f>
        <v>10529767</v>
      </c>
      <c r="T39" s="2">
        <f>+S40+T60</f>
        <v>10529767</v>
      </c>
      <c r="U39" s="2">
        <f>+T40+U60</f>
        <v>10529767</v>
      </c>
      <c r="V39" s="2">
        <f>+S39</f>
        <v>10529767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22584340</v>
      </c>
      <c r="D40" s="43">
        <f t="shared" ref="D40:AA40" si="4">+D38+D39</f>
        <v>0</v>
      </c>
      <c r="E40" s="44">
        <f t="shared" si="4"/>
        <v>-6365018</v>
      </c>
      <c r="F40" s="45">
        <f t="shared" si="4"/>
        <v>-9535470</v>
      </c>
      <c r="G40" s="45">
        <f t="shared" si="4"/>
        <v>8147598</v>
      </c>
      <c r="H40" s="45">
        <f t="shared" si="4"/>
        <v>8939493</v>
      </c>
      <c r="I40" s="45">
        <f t="shared" si="4"/>
        <v>10529767</v>
      </c>
      <c r="J40" s="45">
        <f>+I40</f>
        <v>10529767</v>
      </c>
      <c r="K40" s="45">
        <f t="shared" si="4"/>
        <v>10529767</v>
      </c>
      <c r="L40" s="45">
        <f t="shared" si="4"/>
        <v>10529767</v>
      </c>
      <c r="M40" s="45">
        <f t="shared" si="4"/>
        <v>10529767</v>
      </c>
      <c r="N40" s="45">
        <f>+M40</f>
        <v>10529767</v>
      </c>
      <c r="O40" s="45">
        <f t="shared" si="4"/>
        <v>10529767</v>
      </c>
      <c r="P40" s="45">
        <f t="shared" si="4"/>
        <v>10529767</v>
      </c>
      <c r="Q40" s="45">
        <f t="shared" si="4"/>
        <v>10529767</v>
      </c>
      <c r="R40" s="45">
        <f>+Q40</f>
        <v>10529767</v>
      </c>
      <c r="S40" s="45">
        <f t="shared" si="4"/>
        <v>10529767</v>
      </c>
      <c r="T40" s="45">
        <f t="shared" si="4"/>
        <v>10529767</v>
      </c>
      <c r="U40" s="45">
        <f t="shared" si="4"/>
        <v>10529767</v>
      </c>
      <c r="V40" s="45">
        <f>+U40</f>
        <v>10529767</v>
      </c>
      <c r="W40" s="45">
        <f>+V40</f>
        <v>10529767</v>
      </c>
      <c r="X40" s="45">
        <f t="shared" si="4"/>
        <v>2027301</v>
      </c>
      <c r="Y40" s="45">
        <f t="shared" si="4"/>
        <v>8502466</v>
      </c>
      <c r="Z40" s="46">
        <f>+IF(X40&lt;&gt;0,+(Y40/X40)*100,0)</f>
        <v>419.39830345863783</v>
      </c>
      <c r="AA40" s="47">
        <f t="shared" si="4"/>
        <v>-9535470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139465</v>
      </c>
      <c r="D7" s="18"/>
      <c r="E7" s="19">
        <v>22690594</v>
      </c>
      <c r="F7" s="20">
        <v>22690594</v>
      </c>
      <c r="G7" s="20">
        <v>2645248</v>
      </c>
      <c r="H7" s="20">
        <v>2444395</v>
      </c>
      <c r="I7" s="20">
        <v>2663677</v>
      </c>
      <c r="J7" s="20">
        <v>7753320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7753320</v>
      </c>
      <c r="X7" s="20">
        <v>5672640</v>
      </c>
      <c r="Y7" s="20">
        <v>2080680</v>
      </c>
      <c r="Z7" s="21">
        <v>36.679218141817564</v>
      </c>
      <c r="AA7" s="22">
        <v>22690594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15168046</v>
      </c>
      <c r="D9" s="18"/>
      <c r="E9" s="19">
        <v>17026780</v>
      </c>
      <c r="F9" s="20">
        <v>17026780</v>
      </c>
      <c r="G9" s="20">
        <v>17026780</v>
      </c>
      <c r="H9" s="20"/>
      <c r="I9" s="20"/>
      <c r="J9" s="20">
        <v>17026780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17026780</v>
      </c>
      <c r="X9" s="20">
        <v>4256694</v>
      </c>
      <c r="Y9" s="20">
        <v>12770086</v>
      </c>
      <c r="Z9" s="21">
        <v>300.00009396963935</v>
      </c>
      <c r="AA9" s="22">
        <v>17026780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-35799598</v>
      </c>
      <c r="F14" s="20">
        <v>-35799598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-8949918</v>
      </c>
      <c r="Y14" s="20">
        <v>8949918</v>
      </c>
      <c r="Z14" s="21">
        <v>-100</v>
      </c>
      <c r="AA14" s="22">
        <v>-35799598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-15221990</v>
      </c>
      <c r="F15" s="20">
        <v>-15221990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-3805500</v>
      </c>
      <c r="Y15" s="20">
        <v>3805500</v>
      </c>
      <c r="Z15" s="21">
        <v>-100</v>
      </c>
      <c r="AA15" s="22">
        <v>-15221990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15307511</v>
      </c>
      <c r="D17" s="26">
        <f>SUM(D6:D16)</f>
        <v>0</v>
      </c>
      <c r="E17" s="27">
        <f t="shared" si="0"/>
        <v>-11304214</v>
      </c>
      <c r="F17" s="28">
        <f t="shared" si="0"/>
        <v>-11304214</v>
      </c>
      <c r="G17" s="28">
        <f t="shared" si="0"/>
        <v>19672028</v>
      </c>
      <c r="H17" s="28">
        <f t="shared" si="0"/>
        <v>2444395</v>
      </c>
      <c r="I17" s="28">
        <f t="shared" si="0"/>
        <v>2663677</v>
      </c>
      <c r="J17" s="28">
        <f t="shared" si="0"/>
        <v>24780100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24780100</v>
      </c>
      <c r="X17" s="28">
        <f t="shared" si="0"/>
        <v>-2826084</v>
      </c>
      <c r="Y17" s="28">
        <f t="shared" si="0"/>
        <v>27606184</v>
      </c>
      <c r="Z17" s="29">
        <f>+IF(X17&lt;&gt;0,+(Y17/X17)*100,0)</f>
        <v>-976.8352249968508</v>
      </c>
      <c r="AA17" s="30">
        <f>SUM(AA6:AA16)</f>
        <v>-11304214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-6944099</v>
      </c>
      <c r="D26" s="18"/>
      <c r="E26" s="19">
        <v>-4711623</v>
      </c>
      <c r="F26" s="20">
        <v>-4711623</v>
      </c>
      <c r="G26" s="20">
        <v>-2483048</v>
      </c>
      <c r="H26" s="20"/>
      <c r="I26" s="20"/>
      <c r="J26" s="20">
        <v>-2483048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-2483048</v>
      </c>
      <c r="X26" s="20">
        <v>-1177908</v>
      </c>
      <c r="Y26" s="20">
        <v>-1305140</v>
      </c>
      <c r="Z26" s="21">
        <v>110.80152269956567</v>
      </c>
      <c r="AA26" s="22">
        <v>-4711623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-6944099</v>
      </c>
      <c r="D27" s="26">
        <f>SUM(D21:D26)</f>
        <v>0</v>
      </c>
      <c r="E27" s="27">
        <f t="shared" si="1"/>
        <v>-4711623</v>
      </c>
      <c r="F27" s="28">
        <f t="shared" si="1"/>
        <v>-4711623</v>
      </c>
      <c r="G27" s="28">
        <f t="shared" si="1"/>
        <v>-2483048</v>
      </c>
      <c r="H27" s="28">
        <f t="shared" si="1"/>
        <v>0</v>
      </c>
      <c r="I27" s="28">
        <f t="shared" si="1"/>
        <v>0</v>
      </c>
      <c r="J27" s="28">
        <f t="shared" si="1"/>
        <v>-2483048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-2483048</v>
      </c>
      <c r="X27" s="28">
        <f t="shared" si="1"/>
        <v>-1177908</v>
      </c>
      <c r="Y27" s="28">
        <f t="shared" si="1"/>
        <v>-1305140</v>
      </c>
      <c r="Z27" s="29">
        <f>+IF(X27&lt;&gt;0,+(Y27/X27)*100,0)</f>
        <v>110.80152269956567</v>
      </c>
      <c r="AA27" s="30">
        <f>SUM(AA21:AA26)</f>
        <v>-4711623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8363412</v>
      </c>
      <c r="D38" s="32">
        <f>+D17+D27+D36</f>
        <v>0</v>
      </c>
      <c r="E38" s="33">
        <f t="shared" si="3"/>
        <v>-16015837</v>
      </c>
      <c r="F38" s="2">
        <f t="shared" si="3"/>
        <v>-16015837</v>
      </c>
      <c r="G38" s="2">
        <f t="shared" si="3"/>
        <v>17188980</v>
      </c>
      <c r="H38" s="2">
        <f t="shared" si="3"/>
        <v>2444395</v>
      </c>
      <c r="I38" s="2">
        <f t="shared" si="3"/>
        <v>2663677</v>
      </c>
      <c r="J38" s="2">
        <f t="shared" si="3"/>
        <v>22297052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22297052</v>
      </c>
      <c r="X38" s="2">
        <f t="shared" si="3"/>
        <v>-4003992</v>
      </c>
      <c r="Y38" s="2">
        <f t="shared" si="3"/>
        <v>26301044</v>
      </c>
      <c r="Z38" s="34">
        <f>+IF(X38&lt;&gt;0,+(Y38/X38)*100,0)</f>
        <v>-656.87054319788854</v>
      </c>
      <c r="AA38" s="35">
        <f>+AA17+AA27+AA36</f>
        <v>-16015837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17188980</v>
      </c>
      <c r="I39" s="2">
        <f>+H40+I60</f>
        <v>19633375</v>
      </c>
      <c r="J39" s="2">
        <f>+G39</f>
        <v>0</v>
      </c>
      <c r="K39" s="2">
        <f>+I40+K60</f>
        <v>22297052</v>
      </c>
      <c r="L39" s="2">
        <f>+K40+L60</f>
        <v>22297052</v>
      </c>
      <c r="M39" s="2">
        <f>+L40+M60</f>
        <v>22297052</v>
      </c>
      <c r="N39" s="2">
        <f>+K39</f>
        <v>22297052</v>
      </c>
      <c r="O39" s="2">
        <f>+M40+O60</f>
        <v>22297052</v>
      </c>
      <c r="P39" s="2">
        <f>+O40+P60</f>
        <v>22297052</v>
      </c>
      <c r="Q39" s="2">
        <f>+P40+Q60</f>
        <v>22297052</v>
      </c>
      <c r="R39" s="2">
        <f>+O39</f>
        <v>22297052</v>
      </c>
      <c r="S39" s="2">
        <f>+Q40+S60</f>
        <v>22297052</v>
      </c>
      <c r="T39" s="2">
        <f>+S40+T60</f>
        <v>22297052</v>
      </c>
      <c r="U39" s="2">
        <f>+T40+U60</f>
        <v>22297052</v>
      </c>
      <c r="V39" s="2">
        <f>+S39</f>
        <v>22297052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8363412</v>
      </c>
      <c r="D40" s="43">
        <f t="shared" ref="D40:AA40" si="4">+D38+D39</f>
        <v>0</v>
      </c>
      <c r="E40" s="44">
        <f t="shared" si="4"/>
        <v>-16015837</v>
      </c>
      <c r="F40" s="45">
        <f t="shared" si="4"/>
        <v>-16015837</v>
      </c>
      <c r="G40" s="45">
        <f t="shared" si="4"/>
        <v>17188980</v>
      </c>
      <c r="H40" s="45">
        <f t="shared" si="4"/>
        <v>19633375</v>
      </c>
      <c r="I40" s="45">
        <f t="shared" si="4"/>
        <v>22297052</v>
      </c>
      <c r="J40" s="45">
        <f>+I40</f>
        <v>22297052</v>
      </c>
      <c r="K40" s="45">
        <f t="shared" si="4"/>
        <v>22297052</v>
      </c>
      <c r="L40" s="45">
        <f t="shared" si="4"/>
        <v>22297052</v>
      </c>
      <c r="M40" s="45">
        <f t="shared" si="4"/>
        <v>22297052</v>
      </c>
      <c r="N40" s="45">
        <f>+M40</f>
        <v>22297052</v>
      </c>
      <c r="O40" s="45">
        <f t="shared" si="4"/>
        <v>22297052</v>
      </c>
      <c r="P40" s="45">
        <f t="shared" si="4"/>
        <v>22297052</v>
      </c>
      <c r="Q40" s="45">
        <f t="shared" si="4"/>
        <v>22297052</v>
      </c>
      <c r="R40" s="45">
        <f>+Q40</f>
        <v>22297052</v>
      </c>
      <c r="S40" s="45">
        <f t="shared" si="4"/>
        <v>22297052</v>
      </c>
      <c r="T40" s="45">
        <f t="shared" si="4"/>
        <v>22297052</v>
      </c>
      <c r="U40" s="45">
        <f t="shared" si="4"/>
        <v>22297052</v>
      </c>
      <c r="V40" s="45">
        <f>+U40</f>
        <v>22297052</v>
      </c>
      <c r="W40" s="45">
        <f>+V40</f>
        <v>22297052</v>
      </c>
      <c r="X40" s="45">
        <f t="shared" si="4"/>
        <v>-4003992</v>
      </c>
      <c r="Y40" s="45">
        <f t="shared" si="4"/>
        <v>26301044</v>
      </c>
      <c r="Z40" s="46">
        <f>+IF(X40&lt;&gt;0,+(Y40/X40)*100,0)</f>
        <v>-656.87054319788854</v>
      </c>
      <c r="AA40" s="47">
        <f t="shared" si="4"/>
        <v>-16015837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60115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54005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19151207</v>
      </c>
      <c r="F9" s="20">
        <v>19151207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4787799</v>
      </c>
      <c r="Y9" s="20">
        <v>-4787799</v>
      </c>
      <c r="Z9" s="21">
        <v>-100</v>
      </c>
      <c r="AA9" s="22">
        <v>19151207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-38910991</v>
      </c>
      <c r="D14" s="18"/>
      <c r="E14" s="19"/>
      <c r="F14" s="20"/>
      <c r="G14" s="20">
        <v>-3315122</v>
      </c>
      <c r="H14" s="20">
        <v>-2377923</v>
      </c>
      <c r="I14" s="20">
        <v>-3021036</v>
      </c>
      <c r="J14" s="20">
        <v>-8714081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-8714081</v>
      </c>
      <c r="X14" s="20"/>
      <c r="Y14" s="20">
        <v>-8714081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-38796871</v>
      </c>
      <c r="D17" s="26">
        <f>SUM(D6:D16)</f>
        <v>0</v>
      </c>
      <c r="E17" s="27">
        <f t="shared" si="0"/>
        <v>19151207</v>
      </c>
      <c r="F17" s="28">
        <f t="shared" si="0"/>
        <v>19151207</v>
      </c>
      <c r="G17" s="28">
        <f t="shared" si="0"/>
        <v>-3315122</v>
      </c>
      <c r="H17" s="28">
        <f t="shared" si="0"/>
        <v>-2377923</v>
      </c>
      <c r="I17" s="28">
        <f t="shared" si="0"/>
        <v>-3021036</v>
      </c>
      <c r="J17" s="28">
        <f t="shared" si="0"/>
        <v>-8714081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-8714081</v>
      </c>
      <c r="X17" s="28">
        <f t="shared" si="0"/>
        <v>4787799</v>
      </c>
      <c r="Y17" s="28">
        <f t="shared" si="0"/>
        <v>-13501880</v>
      </c>
      <c r="Z17" s="29">
        <f>+IF(X17&lt;&gt;0,+(Y17/X17)*100,0)</f>
        <v>-282.00599064413524</v>
      </c>
      <c r="AA17" s="30">
        <f>SUM(AA6:AA16)</f>
        <v>19151207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-3368441</v>
      </c>
      <c r="D26" s="18"/>
      <c r="E26" s="19">
        <v>-490000</v>
      </c>
      <c r="F26" s="20">
        <v>-490000</v>
      </c>
      <c r="G26" s="20">
        <v>-55399</v>
      </c>
      <c r="H26" s="20"/>
      <c r="I26" s="20"/>
      <c r="J26" s="20">
        <v>-55399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-55399</v>
      </c>
      <c r="X26" s="20">
        <v>-122500</v>
      </c>
      <c r="Y26" s="20">
        <v>67101</v>
      </c>
      <c r="Z26" s="21">
        <v>-54.776326530612238</v>
      </c>
      <c r="AA26" s="22">
        <v>-490000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-3368441</v>
      </c>
      <c r="D27" s="26">
        <f>SUM(D21:D26)</f>
        <v>0</v>
      </c>
      <c r="E27" s="27">
        <f t="shared" si="1"/>
        <v>-490000</v>
      </c>
      <c r="F27" s="28">
        <f t="shared" si="1"/>
        <v>-490000</v>
      </c>
      <c r="G27" s="28">
        <f t="shared" si="1"/>
        <v>-55399</v>
      </c>
      <c r="H27" s="28">
        <f t="shared" si="1"/>
        <v>0</v>
      </c>
      <c r="I27" s="28">
        <f t="shared" si="1"/>
        <v>0</v>
      </c>
      <c r="J27" s="28">
        <f t="shared" si="1"/>
        <v>-55399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-55399</v>
      </c>
      <c r="X27" s="28">
        <f t="shared" si="1"/>
        <v>-122500</v>
      </c>
      <c r="Y27" s="28">
        <f t="shared" si="1"/>
        <v>67101</v>
      </c>
      <c r="Z27" s="29">
        <f>+IF(X27&lt;&gt;0,+(Y27/X27)*100,0)</f>
        <v>-54.776326530612238</v>
      </c>
      <c r="AA27" s="30">
        <f>SUM(AA21:AA26)</f>
        <v>-490000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-42165312</v>
      </c>
      <c r="D38" s="32">
        <f>+D17+D27+D36</f>
        <v>0</v>
      </c>
      <c r="E38" s="33">
        <f t="shared" si="3"/>
        <v>18661207</v>
      </c>
      <c r="F38" s="2">
        <f t="shared" si="3"/>
        <v>18661207</v>
      </c>
      <c r="G38" s="2">
        <f t="shared" si="3"/>
        <v>-3370521</v>
      </c>
      <c r="H38" s="2">
        <f t="shared" si="3"/>
        <v>-2377923</v>
      </c>
      <c r="I38" s="2">
        <f t="shared" si="3"/>
        <v>-3021036</v>
      </c>
      <c r="J38" s="2">
        <f t="shared" si="3"/>
        <v>-8769480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-8769480</v>
      </c>
      <c r="X38" s="2">
        <f t="shared" si="3"/>
        <v>4665299</v>
      </c>
      <c r="Y38" s="2">
        <f t="shared" si="3"/>
        <v>-13434779</v>
      </c>
      <c r="Z38" s="34">
        <f>+IF(X38&lt;&gt;0,+(Y38/X38)*100,0)</f>
        <v>-287.97251794579512</v>
      </c>
      <c r="AA38" s="35">
        <f>+AA17+AA27+AA36</f>
        <v>18661207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-3370521</v>
      </c>
      <c r="I39" s="2">
        <f>+H40+I60</f>
        <v>-5748444</v>
      </c>
      <c r="J39" s="2">
        <f>+G39</f>
        <v>0</v>
      </c>
      <c r="K39" s="2">
        <f>+I40+K60</f>
        <v>-8769480</v>
      </c>
      <c r="L39" s="2">
        <f>+K40+L60</f>
        <v>-8769480</v>
      </c>
      <c r="M39" s="2">
        <f>+L40+M60</f>
        <v>-8769480</v>
      </c>
      <c r="N39" s="2">
        <f>+K39</f>
        <v>-8769480</v>
      </c>
      <c r="O39" s="2">
        <f>+M40+O60</f>
        <v>-8769480</v>
      </c>
      <c r="P39" s="2">
        <f>+O40+P60</f>
        <v>-8769480</v>
      </c>
      <c r="Q39" s="2">
        <f>+P40+Q60</f>
        <v>-8769480</v>
      </c>
      <c r="R39" s="2">
        <f>+O39</f>
        <v>-8769480</v>
      </c>
      <c r="S39" s="2">
        <f>+Q40+S60</f>
        <v>-8769480</v>
      </c>
      <c r="T39" s="2">
        <f>+S40+T60</f>
        <v>-8769480</v>
      </c>
      <c r="U39" s="2">
        <f>+T40+U60</f>
        <v>-8769480</v>
      </c>
      <c r="V39" s="2">
        <f>+S39</f>
        <v>-8769480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-42165312</v>
      </c>
      <c r="D40" s="43">
        <f t="shared" ref="D40:AA40" si="4">+D38+D39</f>
        <v>0</v>
      </c>
      <c r="E40" s="44">
        <f t="shared" si="4"/>
        <v>18661207</v>
      </c>
      <c r="F40" s="45">
        <f t="shared" si="4"/>
        <v>18661207</v>
      </c>
      <c r="G40" s="45">
        <f t="shared" si="4"/>
        <v>-3370521</v>
      </c>
      <c r="H40" s="45">
        <f t="shared" si="4"/>
        <v>-5748444</v>
      </c>
      <c r="I40" s="45">
        <f t="shared" si="4"/>
        <v>-8769480</v>
      </c>
      <c r="J40" s="45">
        <f>+I40</f>
        <v>-8769480</v>
      </c>
      <c r="K40" s="45">
        <f t="shared" si="4"/>
        <v>-8769480</v>
      </c>
      <c r="L40" s="45">
        <f t="shared" si="4"/>
        <v>-8769480</v>
      </c>
      <c r="M40" s="45">
        <f t="shared" si="4"/>
        <v>-8769480</v>
      </c>
      <c r="N40" s="45">
        <f>+M40</f>
        <v>-8769480</v>
      </c>
      <c r="O40" s="45">
        <f t="shared" si="4"/>
        <v>-8769480</v>
      </c>
      <c r="P40" s="45">
        <f t="shared" si="4"/>
        <v>-8769480</v>
      </c>
      <c r="Q40" s="45">
        <f t="shared" si="4"/>
        <v>-8769480</v>
      </c>
      <c r="R40" s="45">
        <f>+Q40</f>
        <v>-8769480</v>
      </c>
      <c r="S40" s="45">
        <f t="shared" si="4"/>
        <v>-8769480</v>
      </c>
      <c r="T40" s="45">
        <f t="shared" si="4"/>
        <v>-8769480</v>
      </c>
      <c r="U40" s="45">
        <f t="shared" si="4"/>
        <v>-8769480</v>
      </c>
      <c r="V40" s="45">
        <f>+U40</f>
        <v>-8769480</v>
      </c>
      <c r="W40" s="45">
        <f>+V40</f>
        <v>-8769480</v>
      </c>
      <c r="X40" s="45">
        <f t="shared" si="4"/>
        <v>4665299</v>
      </c>
      <c r="Y40" s="45">
        <f t="shared" si="4"/>
        <v>-13434779</v>
      </c>
      <c r="Z40" s="46">
        <f>+IF(X40&lt;&gt;0,+(Y40/X40)*100,0)</f>
        <v>-287.97251794579512</v>
      </c>
      <c r="AA40" s="47">
        <f t="shared" si="4"/>
        <v>18661207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50323</v>
      </c>
      <c r="D7" s="18"/>
      <c r="E7" s="19">
        <v>34239622</v>
      </c>
      <c r="F7" s="20">
        <v>34239622</v>
      </c>
      <c r="G7" s="20">
        <v>1913101</v>
      </c>
      <c r="H7" s="20">
        <v>2084520</v>
      </c>
      <c r="I7" s="20">
        <v>1905008</v>
      </c>
      <c r="J7" s="20">
        <v>5902629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5902629</v>
      </c>
      <c r="X7" s="20">
        <v>8613633</v>
      </c>
      <c r="Y7" s="20">
        <v>-2711004</v>
      </c>
      <c r="Z7" s="21">
        <v>-31.473409651885564</v>
      </c>
      <c r="AA7" s="22">
        <v>34239622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-23638600</v>
      </c>
      <c r="F14" s="20">
        <v>-23638600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-3687317</v>
      </c>
      <c r="Y14" s="20">
        <v>3687317</v>
      </c>
      <c r="Z14" s="21">
        <v>-100</v>
      </c>
      <c r="AA14" s="22">
        <v>-23638600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50323</v>
      </c>
      <c r="D17" s="26">
        <f>SUM(D6:D16)</f>
        <v>0</v>
      </c>
      <c r="E17" s="27">
        <f t="shared" si="0"/>
        <v>10601022</v>
      </c>
      <c r="F17" s="28">
        <f t="shared" si="0"/>
        <v>10601022</v>
      </c>
      <c r="G17" s="28">
        <f t="shared" si="0"/>
        <v>1913101</v>
      </c>
      <c r="H17" s="28">
        <f t="shared" si="0"/>
        <v>2084520</v>
      </c>
      <c r="I17" s="28">
        <f t="shared" si="0"/>
        <v>1905008</v>
      </c>
      <c r="J17" s="28">
        <f t="shared" si="0"/>
        <v>5902629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5902629</v>
      </c>
      <c r="X17" s="28">
        <f t="shared" si="0"/>
        <v>4926316</v>
      </c>
      <c r="Y17" s="28">
        <f t="shared" si="0"/>
        <v>976313</v>
      </c>
      <c r="Z17" s="29">
        <f>+IF(X17&lt;&gt;0,+(Y17/X17)*100,0)</f>
        <v>19.818318597507751</v>
      </c>
      <c r="AA17" s="30">
        <f>SUM(AA6:AA16)</f>
        <v>10601022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-5025382</v>
      </c>
      <c r="D26" s="18"/>
      <c r="E26" s="19">
        <v>-8735955</v>
      </c>
      <c r="F26" s="20">
        <v>-8735955</v>
      </c>
      <c r="G26" s="20">
        <v>-170236</v>
      </c>
      <c r="H26" s="20"/>
      <c r="I26" s="20">
        <v>-1468389</v>
      </c>
      <c r="J26" s="20">
        <v>-1638625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-1638625</v>
      </c>
      <c r="X26" s="20">
        <v>-1260955</v>
      </c>
      <c r="Y26" s="20">
        <v>-377670</v>
      </c>
      <c r="Z26" s="21">
        <v>29.951108485235395</v>
      </c>
      <c r="AA26" s="22">
        <v>-8735955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-5025382</v>
      </c>
      <c r="D27" s="26">
        <f>SUM(D21:D26)</f>
        <v>0</v>
      </c>
      <c r="E27" s="27">
        <f t="shared" si="1"/>
        <v>-8735955</v>
      </c>
      <c r="F27" s="28">
        <f t="shared" si="1"/>
        <v>-8735955</v>
      </c>
      <c r="G27" s="28">
        <f t="shared" si="1"/>
        <v>-170236</v>
      </c>
      <c r="H27" s="28">
        <f t="shared" si="1"/>
        <v>0</v>
      </c>
      <c r="I27" s="28">
        <f t="shared" si="1"/>
        <v>-1468389</v>
      </c>
      <c r="J27" s="28">
        <f t="shared" si="1"/>
        <v>-1638625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-1638625</v>
      </c>
      <c r="X27" s="28">
        <f t="shared" si="1"/>
        <v>-1260955</v>
      </c>
      <c r="Y27" s="28">
        <f t="shared" si="1"/>
        <v>-377670</v>
      </c>
      <c r="Z27" s="29">
        <f>+IF(X27&lt;&gt;0,+(Y27/X27)*100,0)</f>
        <v>29.951108485235395</v>
      </c>
      <c r="AA27" s="30">
        <f>SUM(AA21:AA26)</f>
        <v>-8735955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-214440</v>
      </c>
      <c r="F35" s="20">
        <v>-214440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-214440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-214440</v>
      </c>
      <c r="F36" s="28">
        <f t="shared" si="2"/>
        <v>-214440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-214440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-4975059</v>
      </c>
      <c r="D38" s="32">
        <f>+D17+D27+D36</f>
        <v>0</v>
      </c>
      <c r="E38" s="33">
        <f t="shared" si="3"/>
        <v>1650627</v>
      </c>
      <c r="F38" s="2">
        <f t="shared" si="3"/>
        <v>1650627</v>
      </c>
      <c r="G38" s="2">
        <f t="shared" si="3"/>
        <v>1742865</v>
      </c>
      <c r="H38" s="2">
        <f t="shared" si="3"/>
        <v>2084520</v>
      </c>
      <c r="I38" s="2">
        <f t="shared" si="3"/>
        <v>436619</v>
      </c>
      <c r="J38" s="2">
        <f t="shared" si="3"/>
        <v>4264004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4264004</v>
      </c>
      <c r="X38" s="2">
        <f t="shared" si="3"/>
        <v>3665361</v>
      </c>
      <c r="Y38" s="2">
        <f t="shared" si="3"/>
        <v>598643</v>
      </c>
      <c r="Z38" s="34">
        <f>+IF(X38&lt;&gt;0,+(Y38/X38)*100,0)</f>
        <v>16.332443107241009</v>
      </c>
      <c r="AA38" s="35">
        <f>+AA17+AA27+AA36</f>
        <v>1650627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1742865</v>
      </c>
      <c r="I39" s="2">
        <f>+H40+I60</f>
        <v>3827385</v>
      </c>
      <c r="J39" s="2">
        <f>+G39</f>
        <v>0</v>
      </c>
      <c r="K39" s="2">
        <f>+I40+K60</f>
        <v>4264004</v>
      </c>
      <c r="L39" s="2">
        <f>+K40+L60</f>
        <v>4264004</v>
      </c>
      <c r="M39" s="2">
        <f>+L40+M60</f>
        <v>4264004</v>
      </c>
      <c r="N39" s="2">
        <f>+K39</f>
        <v>4264004</v>
      </c>
      <c r="O39" s="2">
        <f>+M40+O60</f>
        <v>4264004</v>
      </c>
      <c r="P39" s="2">
        <f>+O40+P60</f>
        <v>4264004</v>
      </c>
      <c r="Q39" s="2">
        <f>+P40+Q60</f>
        <v>4264004</v>
      </c>
      <c r="R39" s="2">
        <f>+O39</f>
        <v>4264004</v>
      </c>
      <c r="S39" s="2">
        <f>+Q40+S60</f>
        <v>4264004</v>
      </c>
      <c r="T39" s="2">
        <f>+S40+T60</f>
        <v>4264004</v>
      </c>
      <c r="U39" s="2">
        <f>+T40+U60</f>
        <v>4264004</v>
      </c>
      <c r="V39" s="2">
        <f>+S39</f>
        <v>4264004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-4975059</v>
      </c>
      <c r="D40" s="43">
        <f t="shared" ref="D40:AA40" si="4">+D38+D39</f>
        <v>0</v>
      </c>
      <c r="E40" s="44">
        <f t="shared" si="4"/>
        <v>1650627</v>
      </c>
      <c r="F40" s="45">
        <f t="shared" si="4"/>
        <v>1650627</v>
      </c>
      <c r="G40" s="45">
        <f t="shared" si="4"/>
        <v>1742865</v>
      </c>
      <c r="H40" s="45">
        <f t="shared" si="4"/>
        <v>3827385</v>
      </c>
      <c r="I40" s="45">
        <f t="shared" si="4"/>
        <v>4264004</v>
      </c>
      <c r="J40" s="45">
        <f>+I40</f>
        <v>4264004</v>
      </c>
      <c r="K40" s="45">
        <f t="shared" si="4"/>
        <v>4264004</v>
      </c>
      <c r="L40" s="45">
        <f t="shared" si="4"/>
        <v>4264004</v>
      </c>
      <c r="M40" s="45">
        <f t="shared" si="4"/>
        <v>4264004</v>
      </c>
      <c r="N40" s="45">
        <f>+M40</f>
        <v>4264004</v>
      </c>
      <c r="O40" s="45">
        <f t="shared" si="4"/>
        <v>4264004</v>
      </c>
      <c r="P40" s="45">
        <f t="shared" si="4"/>
        <v>4264004</v>
      </c>
      <c r="Q40" s="45">
        <f t="shared" si="4"/>
        <v>4264004</v>
      </c>
      <c r="R40" s="45">
        <f>+Q40</f>
        <v>4264004</v>
      </c>
      <c r="S40" s="45">
        <f t="shared" si="4"/>
        <v>4264004</v>
      </c>
      <c r="T40" s="45">
        <f t="shared" si="4"/>
        <v>4264004</v>
      </c>
      <c r="U40" s="45">
        <f t="shared" si="4"/>
        <v>4264004</v>
      </c>
      <c r="V40" s="45">
        <f>+U40</f>
        <v>4264004</v>
      </c>
      <c r="W40" s="45">
        <f>+V40</f>
        <v>4264004</v>
      </c>
      <c r="X40" s="45">
        <f t="shared" si="4"/>
        <v>3665361</v>
      </c>
      <c r="Y40" s="45">
        <f t="shared" si="4"/>
        <v>598643</v>
      </c>
      <c r="Z40" s="46">
        <f>+IF(X40&lt;&gt;0,+(Y40/X40)*100,0)</f>
        <v>16.332443107241009</v>
      </c>
      <c r="AA40" s="47">
        <f t="shared" si="4"/>
        <v>1650627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14340507</v>
      </c>
      <c r="F7" s="20">
        <v>14340507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3585126</v>
      </c>
      <c r="Y7" s="20">
        <v>-3585126</v>
      </c>
      <c r="Z7" s="21">
        <v>-100</v>
      </c>
      <c r="AA7" s="22">
        <v>14340507</v>
      </c>
    </row>
    <row r="8" spans="1:27" ht="13.5" x14ac:dyDescent="0.25">
      <c r="A8" s="23" t="s">
        <v>36</v>
      </c>
      <c r="B8" s="17" t="s">
        <v>32</v>
      </c>
      <c r="C8" s="18">
        <v>56627</v>
      </c>
      <c r="D8" s="18"/>
      <c r="E8" s="19">
        <v>73150</v>
      </c>
      <c r="F8" s="20">
        <v>73150</v>
      </c>
      <c r="G8" s="20">
        <v>6133</v>
      </c>
      <c r="H8" s="20">
        <v>4992</v>
      </c>
      <c r="I8" s="20">
        <v>3788</v>
      </c>
      <c r="J8" s="20">
        <v>14913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14913</v>
      </c>
      <c r="X8" s="20">
        <v>18285</v>
      </c>
      <c r="Y8" s="20">
        <v>-3372</v>
      </c>
      <c r="Z8" s="21">
        <v>-18.441345365053323</v>
      </c>
      <c r="AA8" s="22">
        <v>73150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5090437</v>
      </c>
      <c r="F9" s="20">
        <v>5090437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1272609</v>
      </c>
      <c r="Y9" s="20">
        <v>-1272609</v>
      </c>
      <c r="Z9" s="21">
        <v>-100</v>
      </c>
      <c r="AA9" s="22">
        <v>5090437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355000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-4719714</v>
      </c>
      <c r="D14" s="18"/>
      <c r="E14" s="19">
        <v>-371957</v>
      </c>
      <c r="F14" s="20">
        <v>-371957</v>
      </c>
      <c r="G14" s="20">
        <v>-718178</v>
      </c>
      <c r="H14" s="20">
        <v>-849462</v>
      </c>
      <c r="I14" s="20">
        <v>-789788</v>
      </c>
      <c r="J14" s="20">
        <v>-2357428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-2357428</v>
      </c>
      <c r="X14" s="20">
        <v>-92988</v>
      </c>
      <c r="Y14" s="20">
        <v>-2264440</v>
      </c>
      <c r="Z14" s="21">
        <v>2435.1959392609801</v>
      </c>
      <c r="AA14" s="22">
        <v>-371957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-4663087</v>
      </c>
      <c r="D17" s="26">
        <f>SUM(D6:D16)</f>
        <v>0</v>
      </c>
      <c r="E17" s="27">
        <f t="shared" si="0"/>
        <v>19487137</v>
      </c>
      <c r="F17" s="28">
        <f t="shared" si="0"/>
        <v>19132137</v>
      </c>
      <c r="G17" s="28">
        <f t="shared" si="0"/>
        <v>-712045</v>
      </c>
      <c r="H17" s="28">
        <f t="shared" si="0"/>
        <v>-844470</v>
      </c>
      <c r="I17" s="28">
        <f t="shared" si="0"/>
        <v>-786000</v>
      </c>
      <c r="J17" s="28">
        <f t="shared" si="0"/>
        <v>-2342515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-2342515</v>
      </c>
      <c r="X17" s="28">
        <f t="shared" si="0"/>
        <v>4783032</v>
      </c>
      <c r="Y17" s="28">
        <f t="shared" si="0"/>
        <v>-7125547</v>
      </c>
      <c r="Z17" s="29">
        <f>+IF(X17&lt;&gt;0,+(Y17/X17)*100,0)</f>
        <v>-148.97552431177544</v>
      </c>
      <c r="AA17" s="30">
        <f>SUM(AA6:AA16)</f>
        <v>19132137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-1423025</v>
      </c>
      <c r="D26" s="18"/>
      <c r="E26" s="19">
        <v>-5201530</v>
      </c>
      <c r="F26" s="20">
        <v>-5268530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-1317123</v>
      </c>
      <c r="Y26" s="20">
        <v>1317123</v>
      </c>
      <c r="Z26" s="21">
        <v>-100</v>
      </c>
      <c r="AA26" s="22">
        <v>-5268530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-1423025</v>
      </c>
      <c r="D27" s="26">
        <f>SUM(D21:D26)</f>
        <v>0</v>
      </c>
      <c r="E27" s="27">
        <f t="shared" si="1"/>
        <v>-5201530</v>
      </c>
      <c r="F27" s="28">
        <f t="shared" si="1"/>
        <v>-5268530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-1317123</v>
      </c>
      <c r="Y27" s="28">
        <f t="shared" si="1"/>
        <v>1317123</v>
      </c>
      <c r="Z27" s="29">
        <f>+IF(X27&lt;&gt;0,+(Y27/X27)*100,0)</f>
        <v>-100</v>
      </c>
      <c r="AA27" s="30">
        <f>SUM(AA21:AA26)</f>
        <v>-5268530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-6086112</v>
      </c>
      <c r="D38" s="32">
        <f>+D17+D27+D36</f>
        <v>0</v>
      </c>
      <c r="E38" s="33">
        <f t="shared" si="3"/>
        <v>14285607</v>
      </c>
      <c r="F38" s="2">
        <f t="shared" si="3"/>
        <v>13863607</v>
      </c>
      <c r="G38" s="2">
        <f t="shared" si="3"/>
        <v>-712045</v>
      </c>
      <c r="H38" s="2">
        <f t="shared" si="3"/>
        <v>-844470</v>
      </c>
      <c r="I38" s="2">
        <f t="shared" si="3"/>
        <v>-786000</v>
      </c>
      <c r="J38" s="2">
        <f t="shared" si="3"/>
        <v>-2342515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-2342515</v>
      </c>
      <c r="X38" s="2">
        <f t="shared" si="3"/>
        <v>3465909</v>
      </c>
      <c r="Y38" s="2">
        <f t="shared" si="3"/>
        <v>-5808424</v>
      </c>
      <c r="Z38" s="34">
        <f>+IF(X38&lt;&gt;0,+(Y38/X38)*100,0)</f>
        <v>-167.58731980556905</v>
      </c>
      <c r="AA38" s="35">
        <f>+AA17+AA27+AA36</f>
        <v>13863607</v>
      </c>
    </row>
    <row r="39" spans="1:27" ht="13.5" x14ac:dyDescent="0.25">
      <c r="A39" s="23" t="s">
        <v>61</v>
      </c>
      <c r="B39" s="17"/>
      <c r="C39" s="32">
        <v>211148</v>
      </c>
      <c r="D39" s="32"/>
      <c r="E39" s="33"/>
      <c r="F39" s="2"/>
      <c r="G39" s="2"/>
      <c r="H39" s="2">
        <f>+G40+H60</f>
        <v>-712045</v>
      </c>
      <c r="I39" s="2">
        <f>+H40+I60</f>
        <v>-7431479</v>
      </c>
      <c r="J39" s="2">
        <f>+G39</f>
        <v>0</v>
      </c>
      <c r="K39" s="2">
        <f>+I40+K60</f>
        <v>-8217479</v>
      </c>
      <c r="L39" s="2">
        <f>+K40+L60</f>
        <v>-8217479</v>
      </c>
      <c r="M39" s="2">
        <f>+L40+M60</f>
        <v>-8217479</v>
      </c>
      <c r="N39" s="2">
        <f>+K39</f>
        <v>-8217479</v>
      </c>
      <c r="O39" s="2">
        <f>+M40+O60</f>
        <v>-8217479</v>
      </c>
      <c r="P39" s="2">
        <f>+O40+P60</f>
        <v>-8217479</v>
      </c>
      <c r="Q39" s="2">
        <f>+P40+Q60</f>
        <v>-8217479</v>
      </c>
      <c r="R39" s="2">
        <f>+O39</f>
        <v>-8217479</v>
      </c>
      <c r="S39" s="2">
        <f>+Q40+S60</f>
        <v>-8217479</v>
      </c>
      <c r="T39" s="2">
        <f>+S40+T60</f>
        <v>-8217479</v>
      </c>
      <c r="U39" s="2">
        <f>+T40+U60</f>
        <v>-8217479</v>
      </c>
      <c r="V39" s="2">
        <f>+S39</f>
        <v>-8217479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-5874964</v>
      </c>
      <c r="D40" s="43">
        <f t="shared" ref="D40:AA40" si="4">+D38+D39</f>
        <v>0</v>
      </c>
      <c r="E40" s="44">
        <f t="shared" si="4"/>
        <v>14285607</v>
      </c>
      <c r="F40" s="45">
        <f t="shared" si="4"/>
        <v>13863607</v>
      </c>
      <c r="G40" s="45">
        <f t="shared" si="4"/>
        <v>-712045</v>
      </c>
      <c r="H40" s="45">
        <f t="shared" si="4"/>
        <v>-1556515</v>
      </c>
      <c r="I40" s="45">
        <f t="shared" si="4"/>
        <v>-8217479</v>
      </c>
      <c r="J40" s="45">
        <f>+I40</f>
        <v>-8217479</v>
      </c>
      <c r="K40" s="45">
        <f t="shared" si="4"/>
        <v>-8217479</v>
      </c>
      <c r="L40" s="45">
        <f t="shared" si="4"/>
        <v>-8217479</v>
      </c>
      <c r="M40" s="45">
        <f t="shared" si="4"/>
        <v>-8217479</v>
      </c>
      <c r="N40" s="45">
        <f>+M40</f>
        <v>-8217479</v>
      </c>
      <c r="O40" s="45">
        <f t="shared" si="4"/>
        <v>-8217479</v>
      </c>
      <c r="P40" s="45">
        <f t="shared" si="4"/>
        <v>-8217479</v>
      </c>
      <c r="Q40" s="45">
        <f t="shared" si="4"/>
        <v>-8217479</v>
      </c>
      <c r="R40" s="45">
        <f>+Q40</f>
        <v>-8217479</v>
      </c>
      <c r="S40" s="45">
        <f t="shared" si="4"/>
        <v>-8217479</v>
      </c>
      <c r="T40" s="45">
        <f t="shared" si="4"/>
        <v>-8217479</v>
      </c>
      <c r="U40" s="45">
        <f t="shared" si="4"/>
        <v>-8217479</v>
      </c>
      <c r="V40" s="45">
        <f>+U40</f>
        <v>-8217479</v>
      </c>
      <c r="W40" s="45">
        <f>+V40</f>
        <v>-8217479</v>
      </c>
      <c r="X40" s="45">
        <f t="shared" si="4"/>
        <v>3465909</v>
      </c>
      <c r="Y40" s="45">
        <f t="shared" si="4"/>
        <v>-5808424</v>
      </c>
      <c r="Z40" s="46">
        <f>+IF(X40&lt;&gt;0,+(Y40/X40)*100,0)</f>
        <v>-167.58731980556905</v>
      </c>
      <c r="AA40" s="47">
        <f t="shared" si="4"/>
        <v>13863607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-5874964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-447706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-6876469</v>
      </c>
      <c r="D14" s="18"/>
      <c r="E14" s="19"/>
      <c r="F14" s="20"/>
      <c r="G14" s="20">
        <v>-9737</v>
      </c>
      <c r="H14" s="20">
        <v>-554342</v>
      </c>
      <c r="I14" s="20">
        <v>-537120</v>
      </c>
      <c r="J14" s="20">
        <v>-1101199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-1101199</v>
      </c>
      <c r="X14" s="20"/>
      <c r="Y14" s="20">
        <v>-1101199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-7324175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-9737</v>
      </c>
      <c r="H17" s="28">
        <f t="shared" si="0"/>
        <v>-554342</v>
      </c>
      <c r="I17" s="28">
        <f t="shared" si="0"/>
        <v>-537120</v>
      </c>
      <c r="J17" s="28">
        <f t="shared" si="0"/>
        <v>-1101199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-1101199</v>
      </c>
      <c r="X17" s="28">
        <f t="shared" si="0"/>
        <v>0</v>
      </c>
      <c r="Y17" s="28">
        <f t="shared" si="0"/>
        <v>-1101199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-369884</v>
      </c>
      <c r="D26" s="18"/>
      <c r="E26" s="19"/>
      <c r="F26" s="20">
        <v>-9072200</v>
      </c>
      <c r="G26" s="20"/>
      <c r="H26" s="20"/>
      <c r="I26" s="20">
        <v>-1235758</v>
      </c>
      <c r="J26" s="20">
        <v>-1235758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-1235758</v>
      </c>
      <c r="X26" s="20">
        <v>-2268048</v>
      </c>
      <c r="Y26" s="20">
        <v>1032290</v>
      </c>
      <c r="Z26" s="21">
        <v>-45.514468829583855</v>
      </c>
      <c r="AA26" s="22">
        <v>-9072200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-369884</v>
      </c>
      <c r="D27" s="26">
        <f>SUM(D21:D26)</f>
        <v>0</v>
      </c>
      <c r="E27" s="27">
        <f t="shared" si="1"/>
        <v>0</v>
      </c>
      <c r="F27" s="28">
        <f t="shared" si="1"/>
        <v>-9072200</v>
      </c>
      <c r="G27" s="28">
        <f t="shared" si="1"/>
        <v>0</v>
      </c>
      <c r="H27" s="28">
        <f t="shared" si="1"/>
        <v>0</v>
      </c>
      <c r="I27" s="28">
        <f t="shared" si="1"/>
        <v>-1235758</v>
      </c>
      <c r="J27" s="28">
        <f t="shared" si="1"/>
        <v>-1235758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-1235758</v>
      </c>
      <c r="X27" s="28">
        <f t="shared" si="1"/>
        <v>-2268048</v>
      </c>
      <c r="Y27" s="28">
        <f t="shared" si="1"/>
        <v>1032290</v>
      </c>
      <c r="Z27" s="29">
        <f>+IF(X27&lt;&gt;0,+(Y27/X27)*100,0)</f>
        <v>-45.514468829583855</v>
      </c>
      <c r="AA27" s="30">
        <f>SUM(AA21:AA26)</f>
        <v>-9072200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-7694059</v>
      </c>
      <c r="D38" s="32">
        <f>+D17+D27+D36</f>
        <v>0</v>
      </c>
      <c r="E38" s="33">
        <f t="shared" si="3"/>
        <v>0</v>
      </c>
      <c r="F38" s="2">
        <f t="shared" si="3"/>
        <v>-9072200</v>
      </c>
      <c r="G38" s="2">
        <f t="shared" si="3"/>
        <v>-9737</v>
      </c>
      <c r="H38" s="2">
        <f t="shared" si="3"/>
        <v>-554342</v>
      </c>
      <c r="I38" s="2">
        <f t="shared" si="3"/>
        <v>-1772878</v>
      </c>
      <c r="J38" s="2">
        <f t="shared" si="3"/>
        <v>-2336957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-2336957</v>
      </c>
      <c r="X38" s="2">
        <f t="shared" si="3"/>
        <v>-2268048</v>
      </c>
      <c r="Y38" s="2">
        <f t="shared" si="3"/>
        <v>-68909</v>
      </c>
      <c r="Z38" s="34">
        <f>+IF(X38&lt;&gt;0,+(Y38/X38)*100,0)</f>
        <v>3.0382513950322041</v>
      </c>
      <c r="AA38" s="35">
        <f>+AA17+AA27+AA36</f>
        <v>-9072200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-9737</v>
      </c>
      <c r="I39" s="2">
        <f>+H40+I60</f>
        <v>-564079</v>
      </c>
      <c r="J39" s="2">
        <f>+G39</f>
        <v>0</v>
      </c>
      <c r="K39" s="2">
        <f>+I40+K60</f>
        <v>-2336957</v>
      </c>
      <c r="L39" s="2">
        <f>+K40+L60</f>
        <v>-2336957</v>
      </c>
      <c r="M39" s="2">
        <f>+L40+M60</f>
        <v>-2336957</v>
      </c>
      <c r="N39" s="2">
        <f>+K39</f>
        <v>-2336957</v>
      </c>
      <c r="O39" s="2">
        <f>+M40+O60</f>
        <v>-2336957</v>
      </c>
      <c r="P39" s="2">
        <f>+O40+P60</f>
        <v>-2336957</v>
      </c>
      <c r="Q39" s="2">
        <f>+P40+Q60</f>
        <v>-2336957</v>
      </c>
      <c r="R39" s="2">
        <f>+O39</f>
        <v>-2336957</v>
      </c>
      <c r="S39" s="2">
        <f>+Q40+S60</f>
        <v>-2336957</v>
      </c>
      <c r="T39" s="2">
        <f>+S40+T60</f>
        <v>-2336957</v>
      </c>
      <c r="U39" s="2">
        <f>+T40+U60</f>
        <v>-2336957</v>
      </c>
      <c r="V39" s="2">
        <f>+S39</f>
        <v>-2336957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-7694059</v>
      </c>
      <c r="D40" s="43">
        <f t="shared" ref="D40:AA40" si="4">+D38+D39</f>
        <v>0</v>
      </c>
      <c r="E40" s="44">
        <f t="shared" si="4"/>
        <v>0</v>
      </c>
      <c r="F40" s="45">
        <f t="shared" si="4"/>
        <v>-9072200</v>
      </c>
      <c r="G40" s="45">
        <f t="shared" si="4"/>
        <v>-9737</v>
      </c>
      <c r="H40" s="45">
        <f t="shared" si="4"/>
        <v>-564079</v>
      </c>
      <c r="I40" s="45">
        <f t="shared" si="4"/>
        <v>-2336957</v>
      </c>
      <c r="J40" s="45">
        <f>+I40</f>
        <v>-2336957</v>
      </c>
      <c r="K40" s="45">
        <f t="shared" si="4"/>
        <v>-2336957</v>
      </c>
      <c r="L40" s="45">
        <f t="shared" si="4"/>
        <v>-2336957</v>
      </c>
      <c r="M40" s="45">
        <f t="shared" si="4"/>
        <v>-2336957</v>
      </c>
      <c r="N40" s="45">
        <f>+M40</f>
        <v>-2336957</v>
      </c>
      <c r="O40" s="45">
        <f t="shared" si="4"/>
        <v>-2336957</v>
      </c>
      <c r="P40" s="45">
        <f t="shared" si="4"/>
        <v>-2336957</v>
      </c>
      <c r="Q40" s="45">
        <f t="shared" si="4"/>
        <v>-2336957</v>
      </c>
      <c r="R40" s="45">
        <f>+Q40</f>
        <v>-2336957</v>
      </c>
      <c r="S40" s="45">
        <f t="shared" si="4"/>
        <v>-2336957</v>
      </c>
      <c r="T40" s="45">
        <f t="shared" si="4"/>
        <v>-2336957</v>
      </c>
      <c r="U40" s="45">
        <f t="shared" si="4"/>
        <v>-2336957</v>
      </c>
      <c r="V40" s="45">
        <f>+U40</f>
        <v>-2336957</v>
      </c>
      <c r="W40" s="45">
        <f>+V40</f>
        <v>-2336957</v>
      </c>
      <c r="X40" s="45">
        <f t="shared" si="4"/>
        <v>-2268048</v>
      </c>
      <c r="Y40" s="45">
        <f t="shared" si="4"/>
        <v>-68909</v>
      </c>
      <c r="Z40" s="46">
        <f>+IF(X40&lt;&gt;0,+(Y40/X40)*100,0)</f>
        <v>3.0382513950322041</v>
      </c>
      <c r="AA40" s="47">
        <f t="shared" si="4"/>
        <v>-9072200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261</v>
      </c>
      <c r="D7" s="18"/>
      <c r="E7" s="19">
        <v>8657476</v>
      </c>
      <c r="F7" s="20">
        <v>8657476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2164368</v>
      </c>
      <c r="Y7" s="20">
        <v>-2164368</v>
      </c>
      <c r="Z7" s="21">
        <v>-100</v>
      </c>
      <c r="AA7" s="22">
        <v>8657476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4477770</v>
      </c>
      <c r="F9" s="20">
        <v>4477770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1865740</v>
      </c>
      <c r="Y9" s="20">
        <v>-1865740</v>
      </c>
      <c r="Z9" s="21">
        <v>-100</v>
      </c>
      <c r="AA9" s="22">
        <v>4477770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-354447</v>
      </c>
      <c r="D14" s="18"/>
      <c r="E14" s="19"/>
      <c r="F14" s="20"/>
      <c r="G14" s="20"/>
      <c r="H14" s="20">
        <v>-2436</v>
      </c>
      <c r="I14" s="20">
        <v>-27257</v>
      </c>
      <c r="J14" s="20">
        <v>-29693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-29693</v>
      </c>
      <c r="X14" s="20"/>
      <c r="Y14" s="20">
        <v>-29693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-354186</v>
      </c>
      <c r="D17" s="26">
        <f>SUM(D6:D16)</f>
        <v>0</v>
      </c>
      <c r="E17" s="27">
        <f t="shared" si="0"/>
        <v>13135246</v>
      </c>
      <c r="F17" s="28">
        <f t="shared" si="0"/>
        <v>13135246</v>
      </c>
      <c r="G17" s="28">
        <f t="shared" si="0"/>
        <v>0</v>
      </c>
      <c r="H17" s="28">
        <f t="shared" si="0"/>
        <v>-2436</v>
      </c>
      <c r="I17" s="28">
        <f t="shared" si="0"/>
        <v>-27257</v>
      </c>
      <c r="J17" s="28">
        <f t="shared" si="0"/>
        <v>-29693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-29693</v>
      </c>
      <c r="X17" s="28">
        <f t="shared" si="0"/>
        <v>4030108</v>
      </c>
      <c r="Y17" s="28">
        <f t="shared" si="0"/>
        <v>-4059801</v>
      </c>
      <c r="Z17" s="29">
        <f>+IF(X17&lt;&gt;0,+(Y17/X17)*100,0)</f>
        <v>-100.73677926249123</v>
      </c>
      <c r="AA17" s="30">
        <f>SUM(AA6:AA16)</f>
        <v>13135246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-354186</v>
      </c>
      <c r="D38" s="32">
        <f>+D17+D27+D36</f>
        <v>0</v>
      </c>
      <c r="E38" s="33">
        <f t="shared" si="3"/>
        <v>13135246</v>
      </c>
      <c r="F38" s="2">
        <f t="shared" si="3"/>
        <v>13135246</v>
      </c>
      <c r="G38" s="2">
        <f t="shared" si="3"/>
        <v>0</v>
      </c>
      <c r="H38" s="2">
        <f t="shared" si="3"/>
        <v>-2436</v>
      </c>
      <c r="I38" s="2">
        <f t="shared" si="3"/>
        <v>-27257</v>
      </c>
      <c r="J38" s="2">
        <f t="shared" si="3"/>
        <v>-29693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-29693</v>
      </c>
      <c r="X38" s="2">
        <f t="shared" si="3"/>
        <v>4030108</v>
      </c>
      <c r="Y38" s="2">
        <f t="shared" si="3"/>
        <v>-4059801</v>
      </c>
      <c r="Z38" s="34">
        <f>+IF(X38&lt;&gt;0,+(Y38/X38)*100,0)</f>
        <v>-100.73677926249123</v>
      </c>
      <c r="AA38" s="35">
        <f>+AA17+AA27+AA36</f>
        <v>13135246</v>
      </c>
    </row>
    <row r="39" spans="1:27" ht="13.5" x14ac:dyDescent="0.25">
      <c r="A39" s="23" t="s">
        <v>61</v>
      </c>
      <c r="B39" s="17"/>
      <c r="C39" s="32">
        <v>-86558</v>
      </c>
      <c r="D39" s="32"/>
      <c r="E39" s="33"/>
      <c r="F39" s="2"/>
      <c r="G39" s="2"/>
      <c r="H39" s="2">
        <f>+G40+H60</f>
        <v>0</v>
      </c>
      <c r="I39" s="2">
        <f>+H40+I60</f>
        <v>-2436</v>
      </c>
      <c r="J39" s="2">
        <f>+G39</f>
        <v>0</v>
      </c>
      <c r="K39" s="2">
        <f>+I40+K60</f>
        <v>-29693</v>
      </c>
      <c r="L39" s="2">
        <f>+K40+L60</f>
        <v>-29693</v>
      </c>
      <c r="M39" s="2">
        <f>+L40+M60</f>
        <v>-29693</v>
      </c>
      <c r="N39" s="2">
        <f>+K39</f>
        <v>-29693</v>
      </c>
      <c r="O39" s="2">
        <f>+M40+O60</f>
        <v>-29693</v>
      </c>
      <c r="P39" s="2">
        <f>+O40+P60</f>
        <v>-29693</v>
      </c>
      <c r="Q39" s="2">
        <f>+P40+Q60</f>
        <v>-29693</v>
      </c>
      <c r="R39" s="2">
        <f>+O39</f>
        <v>-29693</v>
      </c>
      <c r="S39" s="2">
        <f>+Q40+S60</f>
        <v>-29693</v>
      </c>
      <c r="T39" s="2">
        <f>+S40+T60</f>
        <v>-29693</v>
      </c>
      <c r="U39" s="2">
        <f>+T40+U60</f>
        <v>-29693</v>
      </c>
      <c r="V39" s="2">
        <f>+S39</f>
        <v>-29693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-440744</v>
      </c>
      <c r="D40" s="43">
        <f t="shared" ref="D40:AA40" si="4">+D38+D39</f>
        <v>0</v>
      </c>
      <c r="E40" s="44">
        <f t="shared" si="4"/>
        <v>13135246</v>
      </c>
      <c r="F40" s="45">
        <f t="shared" si="4"/>
        <v>13135246</v>
      </c>
      <c r="G40" s="45">
        <f t="shared" si="4"/>
        <v>0</v>
      </c>
      <c r="H40" s="45">
        <f t="shared" si="4"/>
        <v>-2436</v>
      </c>
      <c r="I40" s="45">
        <f t="shared" si="4"/>
        <v>-29693</v>
      </c>
      <c r="J40" s="45">
        <f>+I40</f>
        <v>-29693</v>
      </c>
      <c r="K40" s="45">
        <f t="shared" si="4"/>
        <v>-29693</v>
      </c>
      <c r="L40" s="45">
        <f t="shared" si="4"/>
        <v>-29693</v>
      </c>
      <c r="M40" s="45">
        <f t="shared" si="4"/>
        <v>-29693</v>
      </c>
      <c r="N40" s="45">
        <f>+M40</f>
        <v>-29693</v>
      </c>
      <c r="O40" s="45">
        <f t="shared" si="4"/>
        <v>-29693</v>
      </c>
      <c r="P40" s="45">
        <f t="shared" si="4"/>
        <v>-29693</v>
      </c>
      <c r="Q40" s="45">
        <f t="shared" si="4"/>
        <v>-29693</v>
      </c>
      <c r="R40" s="45">
        <f>+Q40</f>
        <v>-29693</v>
      </c>
      <c r="S40" s="45">
        <f t="shared" si="4"/>
        <v>-29693</v>
      </c>
      <c r="T40" s="45">
        <f t="shared" si="4"/>
        <v>-29693</v>
      </c>
      <c r="U40" s="45">
        <f t="shared" si="4"/>
        <v>-29693</v>
      </c>
      <c r="V40" s="45">
        <f>+U40</f>
        <v>-29693</v>
      </c>
      <c r="W40" s="45">
        <f>+V40</f>
        <v>-29693</v>
      </c>
      <c r="X40" s="45">
        <f t="shared" si="4"/>
        <v>4030108</v>
      </c>
      <c r="Y40" s="45">
        <f t="shared" si="4"/>
        <v>-4059801</v>
      </c>
      <c r="Z40" s="46">
        <f>+IF(X40&lt;&gt;0,+(Y40/X40)*100,0)</f>
        <v>-100.73677926249123</v>
      </c>
      <c r="AA40" s="47">
        <f t="shared" si="4"/>
        <v>13135246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-951268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-1956056</v>
      </c>
      <c r="D7" s="18"/>
      <c r="E7" s="19"/>
      <c r="F7" s="20"/>
      <c r="G7" s="20">
        <v>5246</v>
      </c>
      <c r="H7" s="20">
        <v>2787</v>
      </c>
      <c r="I7" s="20">
        <v>2539</v>
      </c>
      <c r="J7" s="20">
        <v>10572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10572</v>
      </c>
      <c r="X7" s="20"/>
      <c r="Y7" s="20">
        <v>10572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-2907324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5246</v>
      </c>
      <c r="H17" s="28">
        <f t="shared" si="0"/>
        <v>2787</v>
      </c>
      <c r="I17" s="28">
        <f t="shared" si="0"/>
        <v>2539</v>
      </c>
      <c r="J17" s="28">
        <f t="shared" si="0"/>
        <v>10572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10572</v>
      </c>
      <c r="X17" s="28">
        <f t="shared" si="0"/>
        <v>0</v>
      </c>
      <c r="Y17" s="28">
        <f t="shared" si="0"/>
        <v>10572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-3409734</v>
      </c>
      <c r="D26" s="18"/>
      <c r="E26" s="19"/>
      <c r="F26" s="20"/>
      <c r="G26" s="20">
        <v>-479863</v>
      </c>
      <c r="H26" s="20"/>
      <c r="I26" s="20">
        <v>-963877</v>
      </c>
      <c r="J26" s="20">
        <v>-1443740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-1443740</v>
      </c>
      <c r="X26" s="20"/>
      <c r="Y26" s="20">
        <v>-1443740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-3409734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-479863</v>
      </c>
      <c r="H27" s="28">
        <f t="shared" si="1"/>
        <v>0</v>
      </c>
      <c r="I27" s="28">
        <f t="shared" si="1"/>
        <v>-963877</v>
      </c>
      <c r="J27" s="28">
        <f t="shared" si="1"/>
        <v>-1443740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-1443740</v>
      </c>
      <c r="X27" s="28">
        <f t="shared" si="1"/>
        <v>0</v>
      </c>
      <c r="Y27" s="28">
        <f t="shared" si="1"/>
        <v>-1443740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-6317058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-474617</v>
      </c>
      <c r="H38" s="2">
        <f t="shared" si="3"/>
        <v>2787</v>
      </c>
      <c r="I38" s="2">
        <f t="shared" si="3"/>
        <v>-961338</v>
      </c>
      <c r="J38" s="2">
        <f t="shared" si="3"/>
        <v>-1433168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-1433168</v>
      </c>
      <c r="X38" s="2">
        <f t="shared" si="3"/>
        <v>0</v>
      </c>
      <c r="Y38" s="2">
        <f t="shared" si="3"/>
        <v>-1433168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-474617</v>
      </c>
      <c r="I39" s="2">
        <f>+H40+I60</f>
        <v>-471830</v>
      </c>
      <c r="J39" s="2">
        <f>+G39</f>
        <v>0</v>
      </c>
      <c r="K39" s="2">
        <f>+I40+K60</f>
        <v>-1433168</v>
      </c>
      <c r="L39" s="2">
        <f>+K40+L60</f>
        <v>-1433168</v>
      </c>
      <c r="M39" s="2">
        <f>+L40+M60</f>
        <v>-1433168</v>
      </c>
      <c r="N39" s="2">
        <f>+K39</f>
        <v>-1433168</v>
      </c>
      <c r="O39" s="2">
        <f>+M40+O60</f>
        <v>-1433168</v>
      </c>
      <c r="P39" s="2">
        <f>+O40+P60</f>
        <v>-1433168</v>
      </c>
      <c r="Q39" s="2">
        <f>+P40+Q60</f>
        <v>-1433168</v>
      </c>
      <c r="R39" s="2">
        <f>+O39</f>
        <v>-1433168</v>
      </c>
      <c r="S39" s="2">
        <f>+Q40+S60</f>
        <v>-1433168</v>
      </c>
      <c r="T39" s="2">
        <f>+S40+T60</f>
        <v>-1433168</v>
      </c>
      <c r="U39" s="2">
        <f>+T40+U60</f>
        <v>-1433168</v>
      </c>
      <c r="V39" s="2">
        <f>+S39</f>
        <v>-1433168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-6317058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-474617</v>
      </c>
      <c r="H40" s="45">
        <f t="shared" si="4"/>
        <v>-471830</v>
      </c>
      <c r="I40" s="45">
        <f t="shared" si="4"/>
        <v>-1433168</v>
      </c>
      <c r="J40" s="45">
        <f>+I40</f>
        <v>-1433168</v>
      </c>
      <c r="K40" s="45">
        <f t="shared" si="4"/>
        <v>-1433168</v>
      </c>
      <c r="L40" s="45">
        <f t="shared" si="4"/>
        <v>-1433168</v>
      </c>
      <c r="M40" s="45">
        <f t="shared" si="4"/>
        <v>-1433168</v>
      </c>
      <c r="N40" s="45">
        <f>+M40</f>
        <v>-1433168</v>
      </c>
      <c r="O40" s="45">
        <f t="shared" si="4"/>
        <v>-1433168</v>
      </c>
      <c r="P40" s="45">
        <f t="shared" si="4"/>
        <v>-1433168</v>
      </c>
      <c r="Q40" s="45">
        <f t="shared" si="4"/>
        <v>-1433168</v>
      </c>
      <c r="R40" s="45">
        <f>+Q40</f>
        <v>-1433168</v>
      </c>
      <c r="S40" s="45">
        <f t="shared" si="4"/>
        <v>-1433168</v>
      </c>
      <c r="T40" s="45">
        <f t="shared" si="4"/>
        <v>-1433168</v>
      </c>
      <c r="U40" s="45">
        <f t="shared" si="4"/>
        <v>-1433168</v>
      </c>
      <c r="V40" s="45">
        <f>+U40</f>
        <v>-1433168</v>
      </c>
      <c r="W40" s="45">
        <f>+V40</f>
        <v>-1433168</v>
      </c>
      <c r="X40" s="45">
        <f t="shared" si="4"/>
        <v>0</v>
      </c>
      <c r="Y40" s="45">
        <f t="shared" si="4"/>
        <v>-1433168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8610</v>
      </c>
      <c r="D7" s="18"/>
      <c r="E7" s="19">
        <v>157503000</v>
      </c>
      <c r="F7" s="20">
        <v>157503000</v>
      </c>
      <c r="G7" s="20">
        <v>141</v>
      </c>
      <c r="H7" s="20"/>
      <c r="I7" s="20">
        <v>269</v>
      </c>
      <c r="J7" s="20">
        <v>410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410</v>
      </c>
      <c r="X7" s="20">
        <v>39375750</v>
      </c>
      <c r="Y7" s="20">
        <v>-39375340</v>
      </c>
      <c r="Z7" s="21">
        <v>-99.998958749992056</v>
      </c>
      <c r="AA7" s="22">
        <v>157503000</v>
      </c>
    </row>
    <row r="8" spans="1:27" ht="13.5" x14ac:dyDescent="0.25">
      <c r="A8" s="23" t="s">
        <v>36</v>
      </c>
      <c r="B8" s="17" t="s">
        <v>32</v>
      </c>
      <c r="C8" s="18">
        <v>27207</v>
      </c>
      <c r="D8" s="18"/>
      <c r="E8" s="19">
        <v>5300</v>
      </c>
      <c r="F8" s="20">
        <v>5300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1200</v>
      </c>
      <c r="Y8" s="20">
        <v>-1200</v>
      </c>
      <c r="Z8" s="21">
        <v>-100</v>
      </c>
      <c r="AA8" s="22">
        <v>5300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49931640</v>
      </c>
      <c r="F9" s="20">
        <v>49931640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12483000</v>
      </c>
      <c r="Y9" s="20">
        <v>-12483000</v>
      </c>
      <c r="Z9" s="21">
        <v>-100</v>
      </c>
      <c r="AA9" s="22">
        <v>49931640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-38572151</v>
      </c>
      <c r="D14" s="18"/>
      <c r="E14" s="19"/>
      <c r="F14" s="20"/>
      <c r="G14" s="20">
        <v>-2601</v>
      </c>
      <c r="H14" s="20"/>
      <c r="I14" s="20">
        <v>-5311710</v>
      </c>
      <c r="J14" s="20">
        <v>-5314311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-5314311</v>
      </c>
      <c r="X14" s="20"/>
      <c r="Y14" s="20">
        <v>-5314311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-38536334</v>
      </c>
      <c r="D17" s="26">
        <f>SUM(D6:D16)</f>
        <v>0</v>
      </c>
      <c r="E17" s="27">
        <f t="shared" si="0"/>
        <v>207439940</v>
      </c>
      <c r="F17" s="28">
        <f t="shared" si="0"/>
        <v>207439940</v>
      </c>
      <c r="G17" s="28">
        <f t="shared" si="0"/>
        <v>-2460</v>
      </c>
      <c r="H17" s="28">
        <f t="shared" si="0"/>
        <v>0</v>
      </c>
      <c r="I17" s="28">
        <f t="shared" si="0"/>
        <v>-5311441</v>
      </c>
      <c r="J17" s="28">
        <f t="shared" si="0"/>
        <v>-5313901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-5313901</v>
      </c>
      <c r="X17" s="28">
        <f t="shared" si="0"/>
        <v>51859950</v>
      </c>
      <c r="Y17" s="28">
        <f t="shared" si="0"/>
        <v>-57173851</v>
      </c>
      <c r="Z17" s="29">
        <f>+IF(X17&lt;&gt;0,+(Y17/X17)*100,0)</f>
        <v>-110.24663733767579</v>
      </c>
      <c r="AA17" s="30">
        <f>SUM(AA6:AA16)</f>
        <v>207439940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-21217261</v>
      </c>
      <c r="D26" s="18"/>
      <c r="E26" s="19"/>
      <c r="F26" s="20"/>
      <c r="G26" s="20"/>
      <c r="H26" s="20"/>
      <c r="I26" s="20">
        <v>-23679</v>
      </c>
      <c r="J26" s="20">
        <v>-23679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-23679</v>
      </c>
      <c r="X26" s="20"/>
      <c r="Y26" s="20">
        <v>-23679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-21217261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-23679</v>
      </c>
      <c r="J27" s="28">
        <f t="shared" si="1"/>
        <v>-23679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-23679</v>
      </c>
      <c r="X27" s="28">
        <f t="shared" si="1"/>
        <v>0</v>
      </c>
      <c r="Y27" s="28">
        <f t="shared" si="1"/>
        <v>-23679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-59753595</v>
      </c>
      <c r="D38" s="32">
        <f>+D17+D27+D36</f>
        <v>0</v>
      </c>
      <c r="E38" s="33">
        <f t="shared" si="3"/>
        <v>207439940</v>
      </c>
      <c r="F38" s="2">
        <f t="shared" si="3"/>
        <v>207439940</v>
      </c>
      <c r="G38" s="2">
        <f t="shared" si="3"/>
        <v>-2460</v>
      </c>
      <c r="H38" s="2">
        <f t="shared" si="3"/>
        <v>0</v>
      </c>
      <c r="I38" s="2">
        <f t="shared" si="3"/>
        <v>-5335120</v>
      </c>
      <c r="J38" s="2">
        <f t="shared" si="3"/>
        <v>-5337580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-5337580</v>
      </c>
      <c r="X38" s="2">
        <f t="shared" si="3"/>
        <v>51859950</v>
      </c>
      <c r="Y38" s="2">
        <f t="shared" si="3"/>
        <v>-57197530</v>
      </c>
      <c r="Z38" s="34">
        <f>+IF(X38&lt;&gt;0,+(Y38/X38)*100,0)</f>
        <v>-110.29229684949561</v>
      </c>
      <c r="AA38" s="35">
        <f>+AA17+AA27+AA36</f>
        <v>207439940</v>
      </c>
    </row>
    <row r="39" spans="1:27" ht="13.5" x14ac:dyDescent="0.25">
      <c r="A39" s="23" t="s">
        <v>61</v>
      </c>
      <c r="B39" s="17"/>
      <c r="C39" s="32">
        <v>5260</v>
      </c>
      <c r="D39" s="32"/>
      <c r="E39" s="33"/>
      <c r="F39" s="2"/>
      <c r="G39" s="2"/>
      <c r="H39" s="2">
        <f>+G40+H60</f>
        <v>-2460</v>
      </c>
      <c r="I39" s="2">
        <f>+H40+I60</f>
        <v>-2460</v>
      </c>
      <c r="J39" s="2">
        <f>+G39</f>
        <v>0</v>
      </c>
      <c r="K39" s="2">
        <f>+I40+K60</f>
        <v>-5337580</v>
      </c>
      <c r="L39" s="2">
        <f>+K40+L60</f>
        <v>-5337580</v>
      </c>
      <c r="M39" s="2">
        <f>+L40+M60</f>
        <v>-5337580</v>
      </c>
      <c r="N39" s="2">
        <f>+K39</f>
        <v>-5337580</v>
      </c>
      <c r="O39" s="2">
        <f>+M40+O60</f>
        <v>-5337580</v>
      </c>
      <c r="P39" s="2">
        <f>+O40+P60</f>
        <v>-5337580</v>
      </c>
      <c r="Q39" s="2">
        <f>+P40+Q60</f>
        <v>-5337580</v>
      </c>
      <c r="R39" s="2">
        <f>+O39</f>
        <v>-5337580</v>
      </c>
      <c r="S39" s="2">
        <f>+Q40+S60</f>
        <v>-5337580</v>
      </c>
      <c r="T39" s="2">
        <f>+S40+T60</f>
        <v>-5337580</v>
      </c>
      <c r="U39" s="2">
        <f>+T40+U60</f>
        <v>-5337580</v>
      </c>
      <c r="V39" s="2">
        <f>+S39</f>
        <v>-5337580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-59748335</v>
      </c>
      <c r="D40" s="43">
        <f t="shared" ref="D40:AA40" si="4">+D38+D39</f>
        <v>0</v>
      </c>
      <c r="E40" s="44">
        <f t="shared" si="4"/>
        <v>207439940</v>
      </c>
      <c r="F40" s="45">
        <f t="shared" si="4"/>
        <v>207439940</v>
      </c>
      <c r="G40" s="45">
        <f t="shared" si="4"/>
        <v>-2460</v>
      </c>
      <c r="H40" s="45">
        <f t="shared" si="4"/>
        <v>-2460</v>
      </c>
      <c r="I40" s="45">
        <f t="shared" si="4"/>
        <v>-5337580</v>
      </c>
      <c r="J40" s="45">
        <f>+I40</f>
        <v>-5337580</v>
      </c>
      <c r="K40" s="45">
        <f t="shared" si="4"/>
        <v>-5337580</v>
      </c>
      <c r="L40" s="45">
        <f t="shared" si="4"/>
        <v>-5337580</v>
      </c>
      <c r="M40" s="45">
        <f t="shared" si="4"/>
        <v>-5337580</v>
      </c>
      <c r="N40" s="45">
        <f>+M40</f>
        <v>-5337580</v>
      </c>
      <c r="O40" s="45">
        <f t="shared" si="4"/>
        <v>-5337580</v>
      </c>
      <c r="P40" s="45">
        <f t="shared" si="4"/>
        <v>-5337580</v>
      </c>
      <c r="Q40" s="45">
        <f t="shared" si="4"/>
        <v>-5337580</v>
      </c>
      <c r="R40" s="45">
        <f>+Q40</f>
        <v>-5337580</v>
      </c>
      <c r="S40" s="45">
        <f t="shared" si="4"/>
        <v>-5337580</v>
      </c>
      <c r="T40" s="45">
        <f t="shared" si="4"/>
        <v>-5337580</v>
      </c>
      <c r="U40" s="45">
        <f t="shared" si="4"/>
        <v>-5337580</v>
      </c>
      <c r="V40" s="45">
        <f>+U40</f>
        <v>-5337580</v>
      </c>
      <c r="W40" s="45">
        <f>+V40</f>
        <v>-5337580</v>
      </c>
      <c r="X40" s="45">
        <f t="shared" si="4"/>
        <v>51859950</v>
      </c>
      <c r="Y40" s="45">
        <f t="shared" si="4"/>
        <v>-57197530</v>
      </c>
      <c r="Z40" s="46">
        <f>+IF(X40&lt;&gt;0,+(Y40/X40)*100,0)</f>
        <v>-110.29229684949561</v>
      </c>
      <c r="AA40" s="47">
        <f t="shared" si="4"/>
        <v>207439940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3274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-6421307</v>
      </c>
      <c r="D14" s="18"/>
      <c r="E14" s="19"/>
      <c r="F14" s="20"/>
      <c r="G14" s="20">
        <v>-763</v>
      </c>
      <c r="H14" s="20">
        <v>-949634</v>
      </c>
      <c r="I14" s="20">
        <v>-121023</v>
      </c>
      <c r="J14" s="20">
        <v>-1071420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-1071420</v>
      </c>
      <c r="X14" s="20"/>
      <c r="Y14" s="20">
        <v>-1071420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-6418033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-763</v>
      </c>
      <c r="H17" s="28">
        <f t="shared" si="0"/>
        <v>-949634</v>
      </c>
      <c r="I17" s="28">
        <f t="shared" si="0"/>
        <v>-121023</v>
      </c>
      <c r="J17" s="28">
        <f t="shared" si="0"/>
        <v>-1071420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-1071420</v>
      </c>
      <c r="X17" s="28">
        <f t="shared" si="0"/>
        <v>0</v>
      </c>
      <c r="Y17" s="28">
        <f t="shared" si="0"/>
        <v>-1071420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-6418033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-763</v>
      </c>
      <c r="H38" s="2">
        <f t="shared" si="3"/>
        <v>-949634</v>
      </c>
      <c r="I38" s="2">
        <f t="shared" si="3"/>
        <v>-121023</v>
      </c>
      <c r="J38" s="2">
        <f t="shared" si="3"/>
        <v>-1071420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-1071420</v>
      </c>
      <c r="X38" s="2">
        <f t="shared" si="3"/>
        <v>0</v>
      </c>
      <c r="Y38" s="2">
        <f t="shared" si="3"/>
        <v>-1071420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-763</v>
      </c>
      <c r="I39" s="2">
        <f>+H40+I60</f>
        <v>-950397</v>
      </c>
      <c r="J39" s="2">
        <f>+G39</f>
        <v>0</v>
      </c>
      <c r="K39" s="2">
        <f>+I40+K60</f>
        <v>-1071420</v>
      </c>
      <c r="L39" s="2">
        <f>+K40+L60</f>
        <v>-1071420</v>
      </c>
      <c r="M39" s="2">
        <f>+L40+M60</f>
        <v>-1071420</v>
      </c>
      <c r="N39" s="2">
        <f>+K39</f>
        <v>-1071420</v>
      </c>
      <c r="O39" s="2">
        <f>+M40+O60</f>
        <v>-1071420</v>
      </c>
      <c r="P39" s="2">
        <f>+O40+P60</f>
        <v>-1071420</v>
      </c>
      <c r="Q39" s="2">
        <f>+P40+Q60</f>
        <v>-1071420</v>
      </c>
      <c r="R39" s="2">
        <f>+O39</f>
        <v>-1071420</v>
      </c>
      <c r="S39" s="2">
        <f>+Q40+S60</f>
        <v>-1071420</v>
      </c>
      <c r="T39" s="2">
        <f>+S40+T60</f>
        <v>-1071420</v>
      </c>
      <c r="U39" s="2">
        <f>+T40+U60</f>
        <v>-1071420</v>
      </c>
      <c r="V39" s="2">
        <f>+S39</f>
        <v>-1071420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-6418033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-763</v>
      </c>
      <c r="H40" s="45">
        <f t="shared" si="4"/>
        <v>-950397</v>
      </c>
      <c r="I40" s="45">
        <f t="shared" si="4"/>
        <v>-1071420</v>
      </c>
      <c r="J40" s="45">
        <f>+I40</f>
        <v>-1071420</v>
      </c>
      <c r="K40" s="45">
        <f t="shared" si="4"/>
        <v>-1071420</v>
      </c>
      <c r="L40" s="45">
        <f t="shared" si="4"/>
        <v>-1071420</v>
      </c>
      <c r="M40" s="45">
        <f t="shared" si="4"/>
        <v>-1071420</v>
      </c>
      <c r="N40" s="45">
        <f>+M40</f>
        <v>-1071420</v>
      </c>
      <c r="O40" s="45">
        <f t="shared" si="4"/>
        <v>-1071420</v>
      </c>
      <c r="P40" s="45">
        <f t="shared" si="4"/>
        <v>-1071420</v>
      </c>
      <c r="Q40" s="45">
        <f t="shared" si="4"/>
        <v>-1071420</v>
      </c>
      <c r="R40" s="45">
        <f>+Q40</f>
        <v>-1071420</v>
      </c>
      <c r="S40" s="45">
        <f t="shared" si="4"/>
        <v>-1071420</v>
      </c>
      <c r="T40" s="45">
        <f t="shared" si="4"/>
        <v>-1071420</v>
      </c>
      <c r="U40" s="45">
        <f t="shared" si="4"/>
        <v>-1071420</v>
      </c>
      <c r="V40" s="45">
        <f>+U40</f>
        <v>-1071420</v>
      </c>
      <c r="W40" s="45">
        <f>+V40</f>
        <v>-1071420</v>
      </c>
      <c r="X40" s="45">
        <f t="shared" si="4"/>
        <v>0</v>
      </c>
      <c r="Y40" s="45">
        <f t="shared" si="4"/>
        <v>-1071420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52214397</v>
      </c>
      <c r="F7" s="20">
        <v>52214397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13053597</v>
      </c>
      <c r="Y7" s="20">
        <v>-13053597</v>
      </c>
      <c r="Z7" s="21">
        <v>-100</v>
      </c>
      <c r="AA7" s="22">
        <v>52214397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17016960</v>
      </c>
      <c r="F9" s="20">
        <v>17016960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4254240</v>
      </c>
      <c r="Y9" s="20">
        <v>-4254240</v>
      </c>
      <c r="Z9" s="21">
        <v>-100</v>
      </c>
      <c r="AA9" s="22">
        <v>17016960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-11542519</v>
      </c>
      <c r="D14" s="18"/>
      <c r="E14" s="19"/>
      <c r="F14" s="20"/>
      <c r="G14" s="20">
        <v>-1110462</v>
      </c>
      <c r="H14" s="20">
        <v>52112</v>
      </c>
      <c r="I14" s="20">
        <v>286964</v>
      </c>
      <c r="J14" s="20">
        <v>-771386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-771386</v>
      </c>
      <c r="X14" s="20"/>
      <c r="Y14" s="20">
        <v>-771386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-642242</v>
      </c>
      <c r="F15" s="20">
        <v>-642242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-160560</v>
      </c>
      <c r="Y15" s="20">
        <v>160560</v>
      </c>
      <c r="Z15" s="21">
        <v>-100</v>
      </c>
      <c r="AA15" s="22">
        <v>-642242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-6000000</v>
      </c>
      <c r="F16" s="20">
        <v>-6000000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-1500000</v>
      </c>
      <c r="Y16" s="20">
        <v>1500000</v>
      </c>
      <c r="Z16" s="21">
        <v>-100</v>
      </c>
      <c r="AA16" s="22">
        <v>-6000000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-11542519</v>
      </c>
      <c r="D17" s="26">
        <f>SUM(D6:D16)</f>
        <v>0</v>
      </c>
      <c r="E17" s="27">
        <f t="shared" si="0"/>
        <v>62589115</v>
      </c>
      <c r="F17" s="28">
        <f t="shared" si="0"/>
        <v>62589115</v>
      </c>
      <c r="G17" s="28">
        <f t="shared" si="0"/>
        <v>-1110462</v>
      </c>
      <c r="H17" s="28">
        <f t="shared" si="0"/>
        <v>52112</v>
      </c>
      <c r="I17" s="28">
        <f t="shared" si="0"/>
        <v>286964</v>
      </c>
      <c r="J17" s="28">
        <f t="shared" si="0"/>
        <v>-771386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-771386</v>
      </c>
      <c r="X17" s="28">
        <f t="shared" si="0"/>
        <v>15647277</v>
      </c>
      <c r="Y17" s="28">
        <f t="shared" si="0"/>
        <v>-16418663</v>
      </c>
      <c r="Z17" s="29">
        <f>+IF(X17&lt;&gt;0,+(Y17/X17)*100,0)</f>
        <v>-104.92984178652938</v>
      </c>
      <c r="AA17" s="30">
        <f>SUM(AA6:AA16)</f>
        <v>62589115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-1584508</v>
      </c>
      <c r="D26" s="18"/>
      <c r="E26" s="19">
        <v>-1350000</v>
      </c>
      <c r="F26" s="20">
        <v>-1400000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-349998</v>
      </c>
      <c r="Y26" s="20">
        <v>349998</v>
      </c>
      <c r="Z26" s="21">
        <v>-100</v>
      </c>
      <c r="AA26" s="22">
        <v>-1400000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-1584508</v>
      </c>
      <c r="D27" s="26">
        <f>SUM(D21:D26)</f>
        <v>0</v>
      </c>
      <c r="E27" s="27">
        <f t="shared" si="1"/>
        <v>-1350000</v>
      </c>
      <c r="F27" s="28">
        <f t="shared" si="1"/>
        <v>-1400000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-349998</v>
      </c>
      <c r="Y27" s="28">
        <f t="shared" si="1"/>
        <v>349998</v>
      </c>
      <c r="Z27" s="29">
        <f>+IF(X27&lt;&gt;0,+(Y27/X27)*100,0)</f>
        <v>-100</v>
      </c>
      <c r="AA27" s="30">
        <f>SUM(AA21:AA26)</f>
        <v>-1400000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-13127027</v>
      </c>
      <c r="D38" s="32">
        <f>+D17+D27+D36</f>
        <v>0</v>
      </c>
      <c r="E38" s="33">
        <f t="shared" si="3"/>
        <v>61239115</v>
      </c>
      <c r="F38" s="2">
        <f t="shared" si="3"/>
        <v>61189115</v>
      </c>
      <c r="G38" s="2">
        <f t="shared" si="3"/>
        <v>-1110462</v>
      </c>
      <c r="H38" s="2">
        <f t="shared" si="3"/>
        <v>52112</v>
      </c>
      <c r="I38" s="2">
        <f t="shared" si="3"/>
        <v>286964</v>
      </c>
      <c r="J38" s="2">
        <f t="shared" si="3"/>
        <v>-771386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-771386</v>
      </c>
      <c r="X38" s="2">
        <f t="shared" si="3"/>
        <v>15297279</v>
      </c>
      <c r="Y38" s="2">
        <f t="shared" si="3"/>
        <v>-16068665</v>
      </c>
      <c r="Z38" s="34">
        <f>+IF(X38&lt;&gt;0,+(Y38/X38)*100,0)</f>
        <v>-105.04263536018399</v>
      </c>
      <c r="AA38" s="35">
        <f>+AA17+AA27+AA36</f>
        <v>61189115</v>
      </c>
    </row>
    <row r="39" spans="1:27" ht="13.5" x14ac:dyDescent="0.25">
      <c r="A39" s="23" t="s">
        <v>61</v>
      </c>
      <c r="B39" s="17"/>
      <c r="C39" s="32">
        <v>209287</v>
      </c>
      <c r="D39" s="32"/>
      <c r="E39" s="33">
        <v>98635505</v>
      </c>
      <c r="F39" s="2">
        <v>98635505</v>
      </c>
      <c r="G39" s="2"/>
      <c r="H39" s="2">
        <f>+G40+H60</f>
        <v>-1110462</v>
      </c>
      <c r="I39" s="2">
        <f>+H40+I60</f>
        <v>-13976087</v>
      </c>
      <c r="J39" s="2">
        <f>+G39</f>
        <v>0</v>
      </c>
      <c r="K39" s="2">
        <f>+I40+K60</f>
        <v>-13689123</v>
      </c>
      <c r="L39" s="2">
        <f>+K40+L60</f>
        <v>-13689123</v>
      </c>
      <c r="M39" s="2">
        <f>+L40+M60</f>
        <v>-13689123</v>
      </c>
      <c r="N39" s="2">
        <f>+K39</f>
        <v>-13689123</v>
      </c>
      <c r="O39" s="2">
        <f>+M40+O60</f>
        <v>-13689123</v>
      </c>
      <c r="P39" s="2">
        <f>+O40+P60</f>
        <v>-13689123</v>
      </c>
      <c r="Q39" s="2">
        <f>+P40+Q60</f>
        <v>-13689123</v>
      </c>
      <c r="R39" s="2">
        <f>+O39</f>
        <v>-13689123</v>
      </c>
      <c r="S39" s="2">
        <f>+Q40+S60</f>
        <v>-13689123</v>
      </c>
      <c r="T39" s="2">
        <f>+S40+T60</f>
        <v>-13689123</v>
      </c>
      <c r="U39" s="2">
        <f>+T40+U60</f>
        <v>-13689123</v>
      </c>
      <c r="V39" s="2">
        <f>+S39</f>
        <v>-13689123</v>
      </c>
      <c r="W39" s="2">
        <f>+G39</f>
        <v>0</v>
      </c>
      <c r="X39" s="2">
        <v>98635505</v>
      </c>
      <c r="Y39" s="2">
        <f>+W39-X39</f>
        <v>-98635505</v>
      </c>
      <c r="Z39" s="34">
        <f>+IF(X39&lt;&gt;0,+(Y39/X39)*100,0)</f>
        <v>-100</v>
      </c>
      <c r="AA39" s="35">
        <v>98635505</v>
      </c>
    </row>
    <row r="40" spans="1:27" ht="13.5" x14ac:dyDescent="0.25">
      <c r="A40" s="41" t="s">
        <v>63</v>
      </c>
      <c r="B40" s="42" t="s">
        <v>62</v>
      </c>
      <c r="C40" s="43">
        <f>+C38+C39</f>
        <v>-12917740</v>
      </c>
      <c r="D40" s="43">
        <f t="shared" ref="D40:AA40" si="4">+D38+D39</f>
        <v>0</v>
      </c>
      <c r="E40" s="44">
        <f t="shared" si="4"/>
        <v>159874620</v>
      </c>
      <c r="F40" s="45">
        <f t="shared" si="4"/>
        <v>159824620</v>
      </c>
      <c r="G40" s="45">
        <f t="shared" si="4"/>
        <v>-1110462</v>
      </c>
      <c r="H40" s="45">
        <f t="shared" si="4"/>
        <v>-1058350</v>
      </c>
      <c r="I40" s="45">
        <f t="shared" si="4"/>
        <v>-13689123</v>
      </c>
      <c r="J40" s="45">
        <f>+I40</f>
        <v>-13689123</v>
      </c>
      <c r="K40" s="45">
        <f t="shared" si="4"/>
        <v>-13689123</v>
      </c>
      <c r="L40" s="45">
        <f t="shared" si="4"/>
        <v>-13689123</v>
      </c>
      <c r="M40" s="45">
        <f t="shared" si="4"/>
        <v>-13689123</v>
      </c>
      <c r="N40" s="45">
        <f>+M40</f>
        <v>-13689123</v>
      </c>
      <c r="O40" s="45">
        <f t="shared" si="4"/>
        <v>-13689123</v>
      </c>
      <c r="P40" s="45">
        <f t="shared" si="4"/>
        <v>-13689123</v>
      </c>
      <c r="Q40" s="45">
        <f t="shared" si="4"/>
        <v>-13689123</v>
      </c>
      <c r="R40" s="45">
        <f>+Q40</f>
        <v>-13689123</v>
      </c>
      <c r="S40" s="45">
        <f t="shared" si="4"/>
        <v>-13689123</v>
      </c>
      <c r="T40" s="45">
        <f t="shared" si="4"/>
        <v>-13689123</v>
      </c>
      <c r="U40" s="45">
        <f t="shared" si="4"/>
        <v>-13689123</v>
      </c>
      <c r="V40" s="45">
        <f>+U40</f>
        <v>-13689123</v>
      </c>
      <c r="W40" s="45">
        <f>+V40</f>
        <v>-13689123</v>
      </c>
      <c r="X40" s="45">
        <f t="shared" si="4"/>
        <v>113932784</v>
      </c>
      <c r="Y40" s="45">
        <f t="shared" si="4"/>
        <v>-114704170</v>
      </c>
      <c r="Z40" s="46">
        <f>+IF(X40&lt;&gt;0,+(Y40/X40)*100,0)</f>
        <v>-100.67705358626189</v>
      </c>
      <c r="AA40" s="47">
        <f t="shared" si="4"/>
        <v>159824620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-12917737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185336</v>
      </c>
      <c r="D7" s="18"/>
      <c r="E7" s="19">
        <v>27098768</v>
      </c>
      <c r="F7" s="20">
        <v>27098768</v>
      </c>
      <c r="G7" s="20">
        <v>1587534</v>
      </c>
      <c r="H7" s="20">
        <v>3394336</v>
      </c>
      <c r="I7" s="20">
        <v>2558291</v>
      </c>
      <c r="J7" s="20">
        <v>7540161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7540161</v>
      </c>
      <c r="X7" s="20">
        <v>13986496</v>
      </c>
      <c r="Y7" s="20">
        <v>-6446335</v>
      </c>
      <c r="Z7" s="21">
        <v>-46.089706814344353</v>
      </c>
      <c r="AA7" s="22">
        <v>27098768</v>
      </c>
    </row>
    <row r="8" spans="1:27" ht="13.5" x14ac:dyDescent="0.25">
      <c r="A8" s="23" t="s">
        <v>36</v>
      </c>
      <c r="B8" s="17" t="s">
        <v>32</v>
      </c>
      <c r="C8" s="18">
        <v>62743</v>
      </c>
      <c r="D8" s="18"/>
      <c r="E8" s="19">
        <v>5854</v>
      </c>
      <c r="F8" s="20">
        <v>5854</v>
      </c>
      <c r="G8" s="20">
        <v>4428</v>
      </c>
      <c r="H8" s="20">
        <v>3857</v>
      </c>
      <c r="I8" s="20">
        <v>3169</v>
      </c>
      <c r="J8" s="20">
        <v>11454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11454</v>
      </c>
      <c r="X8" s="20">
        <v>2098</v>
      </c>
      <c r="Y8" s="20">
        <v>9356</v>
      </c>
      <c r="Z8" s="21">
        <v>445.94852240228795</v>
      </c>
      <c r="AA8" s="22">
        <v>5854</v>
      </c>
    </row>
    <row r="9" spans="1:27" ht="13.5" x14ac:dyDescent="0.25">
      <c r="A9" s="23" t="s">
        <v>37</v>
      </c>
      <c r="B9" s="17" t="s">
        <v>6</v>
      </c>
      <c r="C9" s="18">
        <v>17940232</v>
      </c>
      <c r="D9" s="18"/>
      <c r="E9" s="19">
        <v>17649300</v>
      </c>
      <c r="F9" s="20">
        <v>17649300</v>
      </c>
      <c r="G9" s="20">
        <v>7353947</v>
      </c>
      <c r="H9" s="20"/>
      <c r="I9" s="20"/>
      <c r="J9" s="20">
        <v>7353947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7353947</v>
      </c>
      <c r="X9" s="20">
        <v>7085140</v>
      </c>
      <c r="Y9" s="20">
        <v>268807</v>
      </c>
      <c r="Z9" s="21">
        <v>3.7939546713261842</v>
      </c>
      <c r="AA9" s="22">
        <v>17649300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-9031968</v>
      </c>
      <c r="D14" s="18"/>
      <c r="E14" s="19">
        <v>-39822523</v>
      </c>
      <c r="F14" s="20">
        <v>-39822523</v>
      </c>
      <c r="G14" s="20">
        <v>-1063053</v>
      </c>
      <c r="H14" s="20">
        <v>-395695</v>
      </c>
      <c r="I14" s="20">
        <v>-663298</v>
      </c>
      <c r="J14" s="20">
        <v>-2122046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-2122046</v>
      </c>
      <c r="X14" s="20">
        <v>-11015465</v>
      </c>
      <c r="Y14" s="20">
        <v>8893419</v>
      </c>
      <c r="Z14" s="21">
        <v>-80.735756502335576</v>
      </c>
      <c r="AA14" s="22">
        <v>-39822523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-496520</v>
      </c>
      <c r="F15" s="20">
        <v>-496520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-54374</v>
      </c>
      <c r="Y15" s="20">
        <v>54374</v>
      </c>
      <c r="Z15" s="21">
        <v>-100</v>
      </c>
      <c r="AA15" s="22">
        <v>-496520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9156343</v>
      </c>
      <c r="D17" s="26">
        <f>SUM(D6:D16)</f>
        <v>0</v>
      </c>
      <c r="E17" s="27">
        <f t="shared" si="0"/>
        <v>4434879</v>
      </c>
      <c r="F17" s="28">
        <f t="shared" si="0"/>
        <v>4434879</v>
      </c>
      <c r="G17" s="28">
        <f t="shared" si="0"/>
        <v>7882856</v>
      </c>
      <c r="H17" s="28">
        <f t="shared" si="0"/>
        <v>3002498</v>
      </c>
      <c r="I17" s="28">
        <f t="shared" si="0"/>
        <v>1898162</v>
      </c>
      <c r="J17" s="28">
        <f t="shared" si="0"/>
        <v>12783516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12783516</v>
      </c>
      <c r="X17" s="28">
        <f t="shared" si="0"/>
        <v>10003895</v>
      </c>
      <c r="Y17" s="28">
        <f t="shared" si="0"/>
        <v>2779621</v>
      </c>
      <c r="Z17" s="29">
        <f>+IF(X17&lt;&gt;0,+(Y17/X17)*100,0)</f>
        <v>27.785387591533102</v>
      </c>
      <c r="AA17" s="30">
        <f>SUM(AA6:AA16)</f>
        <v>4434879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-4967691</v>
      </c>
      <c r="D26" s="18"/>
      <c r="E26" s="19">
        <v>-1400000</v>
      </c>
      <c r="F26" s="20">
        <v>-1400000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-4967691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4188652</v>
      </c>
      <c r="D38" s="32">
        <f>+D17+D27+D36</f>
        <v>0</v>
      </c>
      <c r="E38" s="33">
        <f t="shared" si="3"/>
        <v>3034879</v>
      </c>
      <c r="F38" s="2">
        <f t="shared" si="3"/>
        <v>3034879</v>
      </c>
      <c r="G38" s="2">
        <f t="shared" si="3"/>
        <v>7882856</v>
      </c>
      <c r="H38" s="2">
        <f t="shared" si="3"/>
        <v>3002498</v>
      </c>
      <c r="I38" s="2">
        <f t="shared" si="3"/>
        <v>1898162</v>
      </c>
      <c r="J38" s="2">
        <f t="shared" si="3"/>
        <v>12783516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12783516</v>
      </c>
      <c r="X38" s="2">
        <f t="shared" si="3"/>
        <v>10003895</v>
      </c>
      <c r="Y38" s="2">
        <f t="shared" si="3"/>
        <v>2779621</v>
      </c>
      <c r="Z38" s="34">
        <f>+IF(X38&lt;&gt;0,+(Y38/X38)*100,0)</f>
        <v>27.785387591533102</v>
      </c>
      <c r="AA38" s="35">
        <f>+AA17+AA27+AA36</f>
        <v>3034879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7882856</v>
      </c>
      <c r="I39" s="2">
        <f>+H40+I60</f>
        <v>10885354</v>
      </c>
      <c r="J39" s="2">
        <f>+G39</f>
        <v>0</v>
      </c>
      <c r="K39" s="2">
        <f>+I40+K60</f>
        <v>12783516</v>
      </c>
      <c r="L39" s="2">
        <f>+K40+L60</f>
        <v>12783516</v>
      </c>
      <c r="M39" s="2">
        <f>+L40+M60</f>
        <v>12783516</v>
      </c>
      <c r="N39" s="2">
        <f>+K39</f>
        <v>12783516</v>
      </c>
      <c r="O39" s="2">
        <f>+M40+O60</f>
        <v>12783516</v>
      </c>
      <c r="P39" s="2">
        <f>+O40+P60</f>
        <v>12783516</v>
      </c>
      <c r="Q39" s="2">
        <f>+P40+Q60</f>
        <v>12783516</v>
      </c>
      <c r="R39" s="2">
        <f>+O39</f>
        <v>12783516</v>
      </c>
      <c r="S39" s="2">
        <f>+Q40+S60</f>
        <v>12783516</v>
      </c>
      <c r="T39" s="2">
        <f>+S40+T60</f>
        <v>12783516</v>
      </c>
      <c r="U39" s="2">
        <f>+T40+U60</f>
        <v>12783516</v>
      </c>
      <c r="V39" s="2">
        <f>+S39</f>
        <v>12783516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4188652</v>
      </c>
      <c r="D40" s="43">
        <f t="shared" ref="D40:AA40" si="4">+D38+D39</f>
        <v>0</v>
      </c>
      <c r="E40" s="44">
        <f t="shared" si="4"/>
        <v>3034879</v>
      </c>
      <c r="F40" s="45">
        <f t="shared" si="4"/>
        <v>3034879</v>
      </c>
      <c r="G40" s="45">
        <f t="shared" si="4"/>
        <v>7882856</v>
      </c>
      <c r="H40" s="45">
        <f t="shared" si="4"/>
        <v>10885354</v>
      </c>
      <c r="I40" s="45">
        <f t="shared" si="4"/>
        <v>12783516</v>
      </c>
      <c r="J40" s="45">
        <f>+I40</f>
        <v>12783516</v>
      </c>
      <c r="K40" s="45">
        <f t="shared" si="4"/>
        <v>12783516</v>
      </c>
      <c r="L40" s="45">
        <f t="shared" si="4"/>
        <v>12783516</v>
      </c>
      <c r="M40" s="45">
        <f t="shared" si="4"/>
        <v>12783516</v>
      </c>
      <c r="N40" s="45">
        <f>+M40</f>
        <v>12783516</v>
      </c>
      <c r="O40" s="45">
        <f t="shared" si="4"/>
        <v>12783516</v>
      </c>
      <c r="P40" s="45">
        <f t="shared" si="4"/>
        <v>12783516</v>
      </c>
      <c r="Q40" s="45">
        <f t="shared" si="4"/>
        <v>12783516</v>
      </c>
      <c r="R40" s="45">
        <f>+Q40</f>
        <v>12783516</v>
      </c>
      <c r="S40" s="45">
        <f t="shared" si="4"/>
        <v>12783516</v>
      </c>
      <c r="T40" s="45">
        <f t="shared" si="4"/>
        <v>12783516</v>
      </c>
      <c r="U40" s="45">
        <f t="shared" si="4"/>
        <v>12783516</v>
      </c>
      <c r="V40" s="45">
        <f>+U40</f>
        <v>12783516</v>
      </c>
      <c r="W40" s="45">
        <f>+V40</f>
        <v>12783516</v>
      </c>
      <c r="X40" s="45">
        <f t="shared" si="4"/>
        <v>10003895</v>
      </c>
      <c r="Y40" s="45">
        <f t="shared" si="4"/>
        <v>2779621</v>
      </c>
      <c r="Z40" s="46">
        <f>+IF(X40&lt;&gt;0,+(Y40/X40)*100,0)</f>
        <v>27.785387591533102</v>
      </c>
      <c r="AA40" s="47">
        <f t="shared" si="4"/>
        <v>3034879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37688162</v>
      </c>
      <c r="F7" s="20">
        <v>37688162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9422040</v>
      </c>
      <c r="Y7" s="20">
        <v>-9422040</v>
      </c>
      <c r="Z7" s="21">
        <v>-100</v>
      </c>
      <c r="AA7" s="22">
        <v>37688162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2644297</v>
      </c>
      <c r="F8" s="20">
        <v>2644297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661074</v>
      </c>
      <c r="Y8" s="20">
        <v>-661074</v>
      </c>
      <c r="Z8" s="21">
        <v>-100</v>
      </c>
      <c r="AA8" s="22">
        <v>2644297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-29301737</v>
      </c>
      <c r="F14" s="20">
        <v>-29301737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-7325436</v>
      </c>
      <c r="Y14" s="20">
        <v>7325436</v>
      </c>
      <c r="Z14" s="21">
        <v>-100</v>
      </c>
      <c r="AA14" s="22">
        <v>-29301737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-8745188</v>
      </c>
      <c r="F15" s="20">
        <v>-8745188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-2186298</v>
      </c>
      <c r="Y15" s="20">
        <v>2186298</v>
      </c>
      <c r="Z15" s="21">
        <v>-100</v>
      </c>
      <c r="AA15" s="22">
        <v>-8745188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2285534</v>
      </c>
      <c r="F17" s="28">
        <f t="shared" si="0"/>
        <v>2285534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571380</v>
      </c>
      <c r="Y17" s="28">
        <f t="shared" si="0"/>
        <v>-571380</v>
      </c>
      <c r="Z17" s="29">
        <f>+IF(X17&lt;&gt;0,+(Y17/X17)*100,0)</f>
        <v>-100</v>
      </c>
      <c r="AA17" s="30">
        <f>SUM(AA6:AA16)</f>
        <v>2285534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-15377093</v>
      </c>
      <c r="D26" s="18"/>
      <c r="E26" s="19">
        <v>-143981000</v>
      </c>
      <c r="F26" s="20">
        <v>-143981000</v>
      </c>
      <c r="G26" s="20">
        <v>-2544</v>
      </c>
      <c r="H26" s="20">
        <v>-6208503</v>
      </c>
      <c r="I26" s="20">
        <v>-1563610</v>
      </c>
      <c r="J26" s="20">
        <v>-7774657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-7774657</v>
      </c>
      <c r="X26" s="20">
        <v>-35995251</v>
      </c>
      <c r="Y26" s="20">
        <v>28220594</v>
      </c>
      <c r="Z26" s="21">
        <v>-78.400881271809993</v>
      </c>
      <c r="AA26" s="22">
        <v>-143981000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-15377093</v>
      </c>
      <c r="D27" s="26">
        <f>SUM(D21:D26)</f>
        <v>0</v>
      </c>
      <c r="E27" s="27">
        <f t="shared" si="1"/>
        <v>-143981000</v>
      </c>
      <c r="F27" s="28">
        <f t="shared" si="1"/>
        <v>-143981000</v>
      </c>
      <c r="G27" s="28">
        <f t="shared" si="1"/>
        <v>-2544</v>
      </c>
      <c r="H27" s="28">
        <f t="shared" si="1"/>
        <v>-6208503</v>
      </c>
      <c r="I27" s="28">
        <f t="shared" si="1"/>
        <v>-1563610</v>
      </c>
      <c r="J27" s="28">
        <f t="shared" si="1"/>
        <v>-7774657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-7774657</v>
      </c>
      <c r="X27" s="28">
        <f t="shared" si="1"/>
        <v>-35995251</v>
      </c>
      <c r="Y27" s="28">
        <f t="shared" si="1"/>
        <v>28220594</v>
      </c>
      <c r="Z27" s="29">
        <f>+IF(X27&lt;&gt;0,+(Y27/X27)*100,0)</f>
        <v>-78.400881271809993</v>
      </c>
      <c r="AA27" s="30">
        <f>SUM(AA21:AA26)</f>
        <v>-143981000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-15377093</v>
      </c>
      <c r="D38" s="32">
        <f>+D17+D27+D36</f>
        <v>0</v>
      </c>
      <c r="E38" s="33">
        <f t="shared" si="3"/>
        <v>-141695466</v>
      </c>
      <c r="F38" s="2">
        <f t="shared" si="3"/>
        <v>-141695466</v>
      </c>
      <c r="G38" s="2">
        <f t="shared" si="3"/>
        <v>-2544</v>
      </c>
      <c r="H38" s="2">
        <f t="shared" si="3"/>
        <v>-6208503</v>
      </c>
      <c r="I38" s="2">
        <f t="shared" si="3"/>
        <v>-1563610</v>
      </c>
      <c r="J38" s="2">
        <f t="shared" si="3"/>
        <v>-7774657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-7774657</v>
      </c>
      <c r="X38" s="2">
        <f t="shared" si="3"/>
        <v>-35423871</v>
      </c>
      <c r="Y38" s="2">
        <f t="shared" si="3"/>
        <v>27649214</v>
      </c>
      <c r="Z38" s="34">
        <f>+IF(X38&lt;&gt;0,+(Y38/X38)*100,0)</f>
        <v>-78.052491778778204</v>
      </c>
      <c r="AA38" s="35">
        <f>+AA17+AA27+AA36</f>
        <v>-141695466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-25000000</v>
      </c>
      <c r="G39" s="2"/>
      <c r="H39" s="2">
        <f>+G40+H60</f>
        <v>-2544</v>
      </c>
      <c r="I39" s="2">
        <f>+H40+I60</f>
        <v>-6211047</v>
      </c>
      <c r="J39" s="2">
        <f>+G39</f>
        <v>0</v>
      </c>
      <c r="K39" s="2">
        <f>+I40+K60</f>
        <v>-7774657</v>
      </c>
      <c r="L39" s="2">
        <f>+K40+L60</f>
        <v>-7774657</v>
      </c>
      <c r="M39" s="2">
        <f>+L40+M60</f>
        <v>-7774657</v>
      </c>
      <c r="N39" s="2">
        <f>+K39</f>
        <v>-7774657</v>
      </c>
      <c r="O39" s="2">
        <f>+M40+O60</f>
        <v>-7774657</v>
      </c>
      <c r="P39" s="2">
        <f>+O40+P60</f>
        <v>-7774657</v>
      </c>
      <c r="Q39" s="2">
        <f>+P40+Q60</f>
        <v>-7774657</v>
      </c>
      <c r="R39" s="2">
        <f>+O39</f>
        <v>-7774657</v>
      </c>
      <c r="S39" s="2">
        <f>+Q40+S60</f>
        <v>-7774657</v>
      </c>
      <c r="T39" s="2">
        <f>+S40+T60</f>
        <v>-7774657</v>
      </c>
      <c r="U39" s="2">
        <f>+T40+U60</f>
        <v>-7774657</v>
      </c>
      <c r="V39" s="2">
        <f>+S39</f>
        <v>-7774657</v>
      </c>
      <c r="W39" s="2">
        <f>+G39</f>
        <v>0</v>
      </c>
      <c r="X39" s="2">
        <v>-25000000</v>
      </c>
      <c r="Y39" s="2">
        <f>+W39-X39</f>
        <v>25000000</v>
      </c>
      <c r="Z39" s="34">
        <f>+IF(X39&lt;&gt;0,+(Y39/X39)*100,0)</f>
        <v>-100</v>
      </c>
      <c r="AA39" s="35">
        <v>-25000000</v>
      </c>
    </row>
    <row r="40" spans="1:27" ht="13.5" x14ac:dyDescent="0.25">
      <c r="A40" s="41" t="s">
        <v>63</v>
      </c>
      <c r="B40" s="42" t="s">
        <v>62</v>
      </c>
      <c r="C40" s="43">
        <f>+C38+C39</f>
        <v>-15377093</v>
      </c>
      <c r="D40" s="43">
        <f t="shared" ref="D40:AA40" si="4">+D38+D39</f>
        <v>0</v>
      </c>
      <c r="E40" s="44">
        <f t="shared" si="4"/>
        <v>-141695466</v>
      </c>
      <c r="F40" s="45">
        <f t="shared" si="4"/>
        <v>-166695466</v>
      </c>
      <c r="G40" s="45">
        <f t="shared" si="4"/>
        <v>-2544</v>
      </c>
      <c r="H40" s="45">
        <f t="shared" si="4"/>
        <v>-6211047</v>
      </c>
      <c r="I40" s="45">
        <f t="shared" si="4"/>
        <v>-7774657</v>
      </c>
      <c r="J40" s="45">
        <f>+I40</f>
        <v>-7774657</v>
      </c>
      <c r="K40" s="45">
        <f t="shared" si="4"/>
        <v>-7774657</v>
      </c>
      <c r="L40" s="45">
        <f t="shared" si="4"/>
        <v>-7774657</v>
      </c>
      <c r="M40" s="45">
        <f t="shared" si="4"/>
        <v>-7774657</v>
      </c>
      <c r="N40" s="45">
        <f>+M40</f>
        <v>-7774657</v>
      </c>
      <c r="O40" s="45">
        <f t="shared" si="4"/>
        <v>-7774657</v>
      </c>
      <c r="P40" s="45">
        <f t="shared" si="4"/>
        <v>-7774657</v>
      </c>
      <c r="Q40" s="45">
        <f t="shared" si="4"/>
        <v>-7774657</v>
      </c>
      <c r="R40" s="45">
        <f>+Q40</f>
        <v>-7774657</v>
      </c>
      <c r="S40" s="45">
        <f t="shared" si="4"/>
        <v>-7774657</v>
      </c>
      <c r="T40" s="45">
        <f t="shared" si="4"/>
        <v>-7774657</v>
      </c>
      <c r="U40" s="45">
        <f t="shared" si="4"/>
        <v>-7774657</v>
      </c>
      <c r="V40" s="45">
        <f>+U40</f>
        <v>-7774657</v>
      </c>
      <c r="W40" s="45">
        <f>+V40</f>
        <v>-7774657</v>
      </c>
      <c r="X40" s="45">
        <f t="shared" si="4"/>
        <v>-60423871</v>
      </c>
      <c r="Y40" s="45">
        <f t="shared" si="4"/>
        <v>52649214</v>
      </c>
      <c r="Z40" s="46">
        <f>+IF(X40&lt;&gt;0,+(Y40/X40)*100,0)</f>
        <v>-87.133136504941902</v>
      </c>
      <c r="AA40" s="47">
        <f t="shared" si="4"/>
        <v>-166695466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2539206</v>
      </c>
      <c r="D7" s="18"/>
      <c r="E7" s="19">
        <v>2050572</v>
      </c>
      <c r="F7" s="20">
        <v>2050572</v>
      </c>
      <c r="G7" s="20">
        <v>182763</v>
      </c>
      <c r="H7" s="20">
        <v>179433</v>
      </c>
      <c r="I7" s="20">
        <v>1542</v>
      </c>
      <c r="J7" s="20">
        <v>363738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363738</v>
      </c>
      <c r="X7" s="20">
        <v>512643</v>
      </c>
      <c r="Y7" s="20">
        <v>-148905</v>
      </c>
      <c r="Z7" s="21">
        <v>-29.046529456171257</v>
      </c>
      <c r="AA7" s="22">
        <v>2050572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1237248</v>
      </c>
      <c r="F9" s="20">
        <v>1237248</v>
      </c>
      <c r="G9" s="20"/>
      <c r="H9" s="20">
        <v>98386</v>
      </c>
      <c r="I9" s="20">
        <v>225691</v>
      </c>
      <c r="J9" s="20">
        <v>324077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324077</v>
      </c>
      <c r="X9" s="20">
        <v>309312</v>
      </c>
      <c r="Y9" s="20">
        <v>14765</v>
      </c>
      <c r="Z9" s="21">
        <v>4.7734973101593212</v>
      </c>
      <c r="AA9" s="22">
        <v>1237248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-562571</v>
      </c>
      <c r="D14" s="18"/>
      <c r="E14" s="19">
        <v>-1405848</v>
      </c>
      <c r="F14" s="20">
        <v>-1405848</v>
      </c>
      <c r="G14" s="20"/>
      <c r="H14" s="20">
        <v>-105166</v>
      </c>
      <c r="I14" s="20">
        <v>-31430</v>
      </c>
      <c r="J14" s="20">
        <v>-136596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-136596</v>
      </c>
      <c r="X14" s="20">
        <v>-351462</v>
      </c>
      <c r="Y14" s="20">
        <v>214866</v>
      </c>
      <c r="Z14" s="21">
        <v>-61.134916434778155</v>
      </c>
      <c r="AA14" s="22">
        <v>-1405848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-813444</v>
      </c>
      <c r="F15" s="20">
        <v>-813444</v>
      </c>
      <c r="G15" s="20">
        <v>-151</v>
      </c>
      <c r="H15" s="20"/>
      <c r="I15" s="20"/>
      <c r="J15" s="20">
        <v>-151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-151</v>
      </c>
      <c r="X15" s="20">
        <v>-203361</v>
      </c>
      <c r="Y15" s="20">
        <v>203210</v>
      </c>
      <c r="Z15" s="21">
        <v>-99.925747808085134</v>
      </c>
      <c r="AA15" s="22">
        <v>-813444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1976635</v>
      </c>
      <c r="D17" s="26">
        <f>SUM(D6:D16)</f>
        <v>0</v>
      </c>
      <c r="E17" s="27">
        <f t="shared" si="0"/>
        <v>1068528</v>
      </c>
      <c r="F17" s="28">
        <f t="shared" si="0"/>
        <v>1068528</v>
      </c>
      <c r="G17" s="28">
        <f t="shared" si="0"/>
        <v>182612</v>
      </c>
      <c r="H17" s="28">
        <f t="shared" si="0"/>
        <v>172653</v>
      </c>
      <c r="I17" s="28">
        <f t="shared" si="0"/>
        <v>195803</v>
      </c>
      <c r="J17" s="28">
        <f t="shared" si="0"/>
        <v>551068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551068</v>
      </c>
      <c r="X17" s="28">
        <f t="shared" si="0"/>
        <v>267132</v>
      </c>
      <c r="Y17" s="28">
        <f t="shared" si="0"/>
        <v>283936</v>
      </c>
      <c r="Z17" s="29">
        <f>+IF(X17&lt;&gt;0,+(Y17/X17)*100,0)</f>
        <v>106.29052303729991</v>
      </c>
      <c r="AA17" s="30">
        <f>SUM(AA6:AA16)</f>
        <v>1068528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1976635</v>
      </c>
      <c r="D38" s="32">
        <f>+D17+D27+D36</f>
        <v>0</v>
      </c>
      <c r="E38" s="33">
        <f t="shared" si="3"/>
        <v>1068528</v>
      </c>
      <c r="F38" s="2">
        <f t="shared" si="3"/>
        <v>1068528</v>
      </c>
      <c r="G38" s="2">
        <f t="shared" si="3"/>
        <v>182612</v>
      </c>
      <c r="H38" s="2">
        <f t="shared" si="3"/>
        <v>172653</v>
      </c>
      <c r="I38" s="2">
        <f t="shared" si="3"/>
        <v>195803</v>
      </c>
      <c r="J38" s="2">
        <f t="shared" si="3"/>
        <v>551068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551068</v>
      </c>
      <c r="X38" s="2">
        <f t="shared" si="3"/>
        <v>267132</v>
      </c>
      <c r="Y38" s="2">
        <f t="shared" si="3"/>
        <v>283936</v>
      </c>
      <c r="Z38" s="34">
        <f>+IF(X38&lt;&gt;0,+(Y38/X38)*100,0)</f>
        <v>106.29052303729991</v>
      </c>
      <c r="AA38" s="35">
        <f>+AA17+AA27+AA36</f>
        <v>1068528</v>
      </c>
    </row>
    <row r="39" spans="1:27" ht="13.5" x14ac:dyDescent="0.25">
      <c r="A39" s="23" t="s">
        <v>61</v>
      </c>
      <c r="B39" s="17"/>
      <c r="C39" s="32">
        <v>-19458</v>
      </c>
      <c r="D39" s="32"/>
      <c r="E39" s="33"/>
      <c r="F39" s="2"/>
      <c r="G39" s="2"/>
      <c r="H39" s="2">
        <f>+G40+H60</f>
        <v>182612</v>
      </c>
      <c r="I39" s="2">
        <f>+H40+I60</f>
        <v>355265</v>
      </c>
      <c r="J39" s="2">
        <f>+G39</f>
        <v>0</v>
      </c>
      <c r="K39" s="2">
        <f>+I40+K60</f>
        <v>551068</v>
      </c>
      <c r="L39" s="2">
        <f>+K40+L60</f>
        <v>551068</v>
      </c>
      <c r="M39" s="2">
        <f>+L40+M60</f>
        <v>551068</v>
      </c>
      <c r="N39" s="2">
        <f>+K39</f>
        <v>551068</v>
      </c>
      <c r="O39" s="2">
        <f>+M40+O60</f>
        <v>551068</v>
      </c>
      <c r="P39" s="2">
        <f>+O40+P60</f>
        <v>551068</v>
      </c>
      <c r="Q39" s="2">
        <f>+P40+Q60</f>
        <v>551068</v>
      </c>
      <c r="R39" s="2">
        <f>+O39</f>
        <v>551068</v>
      </c>
      <c r="S39" s="2">
        <f>+Q40+S60</f>
        <v>551068</v>
      </c>
      <c r="T39" s="2">
        <f>+S40+T60</f>
        <v>551068</v>
      </c>
      <c r="U39" s="2">
        <f>+T40+U60</f>
        <v>551068</v>
      </c>
      <c r="V39" s="2">
        <f>+S39</f>
        <v>551068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1957177</v>
      </c>
      <c r="D40" s="43">
        <f t="shared" ref="D40:AA40" si="4">+D38+D39</f>
        <v>0</v>
      </c>
      <c r="E40" s="44">
        <f t="shared" si="4"/>
        <v>1068528</v>
      </c>
      <c r="F40" s="45">
        <f t="shared" si="4"/>
        <v>1068528</v>
      </c>
      <c r="G40" s="45">
        <f t="shared" si="4"/>
        <v>182612</v>
      </c>
      <c r="H40" s="45">
        <f t="shared" si="4"/>
        <v>355265</v>
      </c>
      <c r="I40" s="45">
        <f t="shared" si="4"/>
        <v>551068</v>
      </c>
      <c r="J40" s="45">
        <f>+I40</f>
        <v>551068</v>
      </c>
      <c r="K40" s="45">
        <f t="shared" si="4"/>
        <v>551068</v>
      </c>
      <c r="L40" s="45">
        <f t="shared" si="4"/>
        <v>551068</v>
      </c>
      <c r="M40" s="45">
        <f t="shared" si="4"/>
        <v>551068</v>
      </c>
      <c r="N40" s="45">
        <f>+M40</f>
        <v>551068</v>
      </c>
      <c r="O40" s="45">
        <f t="shared" si="4"/>
        <v>551068</v>
      </c>
      <c r="P40" s="45">
        <f t="shared" si="4"/>
        <v>551068</v>
      </c>
      <c r="Q40" s="45">
        <f t="shared" si="4"/>
        <v>551068</v>
      </c>
      <c r="R40" s="45">
        <f>+Q40</f>
        <v>551068</v>
      </c>
      <c r="S40" s="45">
        <f t="shared" si="4"/>
        <v>551068</v>
      </c>
      <c r="T40" s="45">
        <f t="shared" si="4"/>
        <v>551068</v>
      </c>
      <c r="U40" s="45">
        <f t="shared" si="4"/>
        <v>551068</v>
      </c>
      <c r="V40" s="45">
        <f>+U40</f>
        <v>551068</v>
      </c>
      <c r="W40" s="45">
        <f>+V40</f>
        <v>551068</v>
      </c>
      <c r="X40" s="45">
        <f t="shared" si="4"/>
        <v>267132</v>
      </c>
      <c r="Y40" s="45">
        <f t="shared" si="4"/>
        <v>283936</v>
      </c>
      <c r="Z40" s="46">
        <f>+IF(X40&lt;&gt;0,+(Y40/X40)*100,0)</f>
        <v>106.29052303729991</v>
      </c>
      <c r="AA40" s="47">
        <f t="shared" si="4"/>
        <v>1068528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</v>
      </c>
      <c r="D7" s="18"/>
      <c r="E7" s="19">
        <v>2393245</v>
      </c>
      <c r="F7" s="20">
        <v>2393245</v>
      </c>
      <c r="G7" s="20">
        <v>144619</v>
      </c>
      <c r="H7" s="20">
        <v>170474</v>
      </c>
      <c r="I7" s="20">
        <v>180277</v>
      </c>
      <c r="J7" s="20">
        <v>495370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495370</v>
      </c>
      <c r="X7" s="20">
        <v>598311</v>
      </c>
      <c r="Y7" s="20">
        <v>-102941</v>
      </c>
      <c r="Z7" s="21">
        <v>-17.205266157566886</v>
      </c>
      <c r="AA7" s="22">
        <v>2393245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-1812383</v>
      </c>
      <c r="F14" s="20">
        <v>-1812383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-453084</v>
      </c>
      <c r="Y14" s="20">
        <v>453084</v>
      </c>
      <c r="Z14" s="21">
        <v>-100</v>
      </c>
      <c r="AA14" s="22">
        <v>-1812383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</v>
      </c>
      <c r="D17" s="26">
        <f>SUM(D6:D16)</f>
        <v>0</v>
      </c>
      <c r="E17" s="27">
        <f t="shared" si="0"/>
        <v>580862</v>
      </c>
      <c r="F17" s="28">
        <f t="shared" si="0"/>
        <v>580862</v>
      </c>
      <c r="G17" s="28">
        <f t="shared" si="0"/>
        <v>144619</v>
      </c>
      <c r="H17" s="28">
        <f t="shared" si="0"/>
        <v>170474</v>
      </c>
      <c r="I17" s="28">
        <f t="shared" si="0"/>
        <v>180277</v>
      </c>
      <c r="J17" s="28">
        <f t="shared" si="0"/>
        <v>495370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495370</v>
      </c>
      <c r="X17" s="28">
        <f t="shared" si="0"/>
        <v>145227</v>
      </c>
      <c r="Y17" s="28">
        <f t="shared" si="0"/>
        <v>350143</v>
      </c>
      <c r="Z17" s="29">
        <f>+IF(X17&lt;&gt;0,+(Y17/X17)*100,0)</f>
        <v>241.10048406976662</v>
      </c>
      <c r="AA17" s="30">
        <f>SUM(AA6:AA16)</f>
        <v>580862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-81507</v>
      </c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</v>
      </c>
      <c r="Y26" s="20">
        <v>24999</v>
      </c>
      <c r="Z26" s="21">
        <v>-100</v>
      </c>
      <c r="AA26" s="22">
        <v>-100000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-81507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</v>
      </c>
      <c r="Y27" s="28">
        <f t="shared" si="1"/>
        <v>24999</v>
      </c>
      <c r="Z27" s="29">
        <f>+IF(X27&lt;&gt;0,+(Y27/X27)*100,0)</f>
        <v>-100</v>
      </c>
      <c r="AA27" s="30">
        <f>SUM(AA21:AA26)</f>
        <v>-100000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-81488</v>
      </c>
      <c r="D38" s="32">
        <f>+D17+D27+D36</f>
        <v>0</v>
      </c>
      <c r="E38" s="33">
        <f t="shared" si="3"/>
        <v>480862</v>
      </c>
      <c r="F38" s="2">
        <f t="shared" si="3"/>
        <v>480862</v>
      </c>
      <c r="G38" s="2">
        <f t="shared" si="3"/>
        <v>144619</v>
      </c>
      <c r="H38" s="2">
        <f t="shared" si="3"/>
        <v>170474</v>
      </c>
      <c r="I38" s="2">
        <f t="shared" si="3"/>
        <v>180277</v>
      </c>
      <c r="J38" s="2">
        <f t="shared" si="3"/>
        <v>495370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495370</v>
      </c>
      <c r="X38" s="2">
        <f t="shared" si="3"/>
        <v>120228</v>
      </c>
      <c r="Y38" s="2">
        <f t="shared" si="3"/>
        <v>375142</v>
      </c>
      <c r="Z38" s="34">
        <f>+IF(X38&lt;&gt;0,+(Y38/X38)*100,0)</f>
        <v>312.02548491200054</v>
      </c>
      <c r="AA38" s="35">
        <f>+AA17+AA27+AA36</f>
        <v>480862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144619</v>
      </c>
      <c r="I39" s="2">
        <f>+H40+I60</f>
        <v>315093</v>
      </c>
      <c r="J39" s="2">
        <f>+G39</f>
        <v>0</v>
      </c>
      <c r="K39" s="2">
        <f>+I40+K60</f>
        <v>495370</v>
      </c>
      <c r="L39" s="2">
        <f>+K40+L60</f>
        <v>495370</v>
      </c>
      <c r="M39" s="2">
        <f>+L40+M60</f>
        <v>495370</v>
      </c>
      <c r="N39" s="2">
        <f>+K39</f>
        <v>495370</v>
      </c>
      <c r="O39" s="2">
        <f>+M40+O60</f>
        <v>495370</v>
      </c>
      <c r="P39" s="2">
        <f>+O40+P60</f>
        <v>495370</v>
      </c>
      <c r="Q39" s="2">
        <f>+P40+Q60</f>
        <v>495370</v>
      </c>
      <c r="R39" s="2">
        <f>+O39</f>
        <v>495370</v>
      </c>
      <c r="S39" s="2">
        <f>+Q40+S60</f>
        <v>495370</v>
      </c>
      <c r="T39" s="2">
        <f>+S40+T60</f>
        <v>495370</v>
      </c>
      <c r="U39" s="2">
        <f>+T40+U60</f>
        <v>495370</v>
      </c>
      <c r="V39" s="2">
        <f>+S39</f>
        <v>495370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-81488</v>
      </c>
      <c r="D40" s="43">
        <f t="shared" ref="D40:AA40" si="4">+D38+D39</f>
        <v>0</v>
      </c>
      <c r="E40" s="44">
        <f t="shared" si="4"/>
        <v>480862</v>
      </c>
      <c r="F40" s="45">
        <f t="shared" si="4"/>
        <v>480862</v>
      </c>
      <c r="G40" s="45">
        <f t="shared" si="4"/>
        <v>144619</v>
      </c>
      <c r="H40" s="45">
        <f t="shared" si="4"/>
        <v>315093</v>
      </c>
      <c r="I40" s="45">
        <f t="shared" si="4"/>
        <v>495370</v>
      </c>
      <c r="J40" s="45">
        <f>+I40</f>
        <v>495370</v>
      </c>
      <c r="K40" s="45">
        <f t="shared" si="4"/>
        <v>495370</v>
      </c>
      <c r="L40" s="45">
        <f t="shared" si="4"/>
        <v>495370</v>
      </c>
      <c r="M40" s="45">
        <f t="shared" si="4"/>
        <v>495370</v>
      </c>
      <c r="N40" s="45">
        <f>+M40</f>
        <v>495370</v>
      </c>
      <c r="O40" s="45">
        <f t="shared" si="4"/>
        <v>495370</v>
      </c>
      <c r="P40" s="45">
        <f t="shared" si="4"/>
        <v>495370</v>
      </c>
      <c r="Q40" s="45">
        <f t="shared" si="4"/>
        <v>495370</v>
      </c>
      <c r="R40" s="45">
        <f>+Q40</f>
        <v>495370</v>
      </c>
      <c r="S40" s="45">
        <f t="shared" si="4"/>
        <v>495370</v>
      </c>
      <c r="T40" s="45">
        <f t="shared" si="4"/>
        <v>495370</v>
      </c>
      <c r="U40" s="45">
        <f t="shared" si="4"/>
        <v>495370</v>
      </c>
      <c r="V40" s="45">
        <f>+U40</f>
        <v>495370</v>
      </c>
      <c r="W40" s="45">
        <f>+V40</f>
        <v>495370</v>
      </c>
      <c r="X40" s="45">
        <f t="shared" si="4"/>
        <v>120228</v>
      </c>
      <c r="Y40" s="45">
        <f t="shared" si="4"/>
        <v>375142</v>
      </c>
      <c r="Z40" s="46">
        <f>+IF(X40&lt;&gt;0,+(Y40/X40)*100,0)</f>
        <v>312.02548491200054</v>
      </c>
      <c r="AA40" s="47">
        <f t="shared" si="4"/>
        <v>480862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-5500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-5500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-5500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00675BA-3BBA-47D2-BADE-CE912DBFE665}"/>
</file>

<file path=customXml/itemProps2.xml><?xml version="1.0" encoding="utf-8"?>
<ds:datastoreItem xmlns:ds="http://schemas.openxmlformats.org/officeDocument/2006/customXml" ds:itemID="{7F7A010E-C54F-482F-8EA5-AF754A6AC295}"/>
</file>

<file path=customXml/itemProps3.xml><?xml version="1.0" encoding="utf-8"?>
<ds:datastoreItem xmlns:ds="http://schemas.openxmlformats.org/officeDocument/2006/customXml" ds:itemID="{646B3DD7-7DFA-42E9-AFC3-46B0025F77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2023-11-02T10:47:26Z</dcterms:created>
  <dcterms:modified xsi:type="dcterms:W3CDTF">2023-11-02T10:48:41Z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